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D:\Farid Khan\GOA Capex\Civil and interior bill\"/>
    </mc:Choice>
  </mc:AlternateContent>
  <xr:revisionPtr revIDLastSave="0" documentId="8_{22518968-CB53-4FFF-B42D-AE70D66ED99F}" xr6:coauthVersionLast="47" xr6:coauthVersionMax="47" xr10:uidLastSave="{00000000-0000-0000-0000-000000000000}"/>
  <bookViews>
    <workbookView xWindow="-120" yWindow="-120" windowWidth="20730" windowHeight="11160" firstSheet="2" activeTab="3" xr2:uid="{00000000-000D-0000-FFFF-FFFF00000000}"/>
  </bookViews>
  <sheets>
    <sheet name="Summary" sheetId="8" r:id="rId1"/>
    <sheet name="Civil &amp; Interior BOQ" sheetId="9" r:id="rId2"/>
    <sheet name="Plumbing BOQ" sheetId="10" r:id="rId3"/>
    <sheet name="Additional" sheetId="13" r:id="rId4"/>
    <sheet name="HVAC Summary Sheet" sheetId="14" r:id="rId5"/>
    <sheet name="Hvac High Side" sheetId="11" r:id="rId6"/>
    <sheet name="HVAC Low Side" sheetId="12" r:id="rId7"/>
  </sheets>
  <definedNames>
    <definedName name="_xlnm._FilterDatabase" localSheetId="2" hidden="1">'Plumbing BOQ'!$A$3:$J$149</definedName>
    <definedName name="_xlnm.Print_Area" localSheetId="1">'Civil &amp; Interior BOQ'!$A$1:$O$367</definedName>
    <definedName name="_xlnm.Print_Area" localSheetId="2">'Plumbing BOQ'!$A$1:$J$154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3" i="13" l="1"/>
  <c r="I53" i="13" s="1"/>
  <c r="G53" i="13"/>
  <c r="I51" i="13"/>
  <c r="G51" i="13"/>
  <c r="H49" i="13"/>
  <c r="I49" i="13" s="1"/>
  <c r="G49" i="13"/>
  <c r="O352" i="9"/>
  <c r="G9" i="13"/>
  <c r="I9" i="13" s="1"/>
  <c r="N353" i="9"/>
  <c r="O353" i="9" s="1"/>
  <c r="N259" i="9"/>
  <c r="N261" i="9"/>
  <c r="N155" i="9"/>
  <c r="G47" i="13" l="1"/>
  <c r="I47" i="13" s="1"/>
  <c r="G46" i="13"/>
  <c r="I46" i="13" s="1"/>
  <c r="G45" i="13"/>
  <c r="I45" i="13" s="1"/>
  <c r="G42" i="13"/>
  <c r="I42" i="13" s="1"/>
  <c r="H40" i="13"/>
  <c r="G40" i="13"/>
  <c r="I40" i="13" s="1"/>
  <c r="H38" i="13"/>
  <c r="G38" i="13"/>
  <c r="I38" i="13" s="1"/>
  <c r="G36" i="13"/>
  <c r="I36" i="13" s="1"/>
  <c r="G34" i="13"/>
  <c r="I34" i="13" s="1"/>
  <c r="G32" i="13"/>
  <c r="I32" i="13" s="1"/>
  <c r="G28" i="13"/>
  <c r="G27" i="13"/>
  <c r="G24" i="13"/>
  <c r="G23" i="13"/>
  <c r="G22" i="13"/>
  <c r="G21" i="13"/>
  <c r="G19" i="13"/>
  <c r="I19" i="13" s="1"/>
  <c r="G17" i="13"/>
  <c r="I17" i="13" s="1"/>
  <c r="G15" i="13"/>
  <c r="I15" i="13" s="1"/>
  <c r="G13" i="13"/>
  <c r="I13" i="13" s="1"/>
  <c r="N361" i="9"/>
  <c r="O361" i="9" s="1"/>
  <c r="N359" i="9"/>
  <c r="O359" i="9" s="1"/>
  <c r="N352" i="9"/>
  <c r="N360" i="9"/>
  <c r="O360" i="9" s="1"/>
  <c r="G11" i="13"/>
  <c r="I11" i="13" s="1"/>
  <c r="G7" i="13"/>
  <c r="I7" i="13" s="1"/>
  <c r="G4" i="13"/>
  <c r="G3" i="13"/>
  <c r="D5" i="8"/>
  <c r="F5" i="8" s="1"/>
  <c r="H122" i="12"/>
  <c r="H88" i="12"/>
  <c r="H85" i="12"/>
  <c r="H83" i="12"/>
  <c r="H81" i="12"/>
  <c r="H79" i="12"/>
  <c r="H74" i="12"/>
  <c r="H69" i="12"/>
  <c r="H65" i="12"/>
  <c r="H64" i="12"/>
  <c r="H61" i="12"/>
  <c r="H60" i="12"/>
  <c r="H55" i="12"/>
  <c r="H51" i="12"/>
  <c r="H47" i="12"/>
  <c r="H35" i="12"/>
  <c r="H34" i="12"/>
  <c r="H20" i="12"/>
  <c r="H17" i="12"/>
  <c r="H12" i="12"/>
  <c r="F122" i="12"/>
  <c r="F88" i="12"/>
  <c r="F85" i="12"/>
  <c r="F83" i="12"/>
  <c r="F81" i="12"/>
  <c r="F79" i="12"/>
  <c r="F74" i="12"/>
  <c r="F69" i="12"/>
  <c r="E69" i="12"/>
  <c r="F65" i="12"/>
  <c r="F64" i="12"/>
  <c r="F61" i="12"/>
  <c r="F60" i="12"/>
  <c r="F57" i="12"/>
  <c r="F55" i="12"/>
  <c r="F51" i="12"/>
  <c r="F47" i="12"/>
  <c r="F35" i="12"/>
  <c r="F34" i="12"/>
  <c r="F24" i="12"/>
  <c r="F20" i="12"/>
  <c r="F17" i="12"/>
  <c r="F12" i="12"/>
  <c r="F11" i="12"/>
  <c r="H19" i="11"/>
  <c r="G19" i="11"/>
  <c r="H14" i="11"/>
  <c r="G14" i="11"/>
  <c r="G23" i="11" s="1"/>
  <c r="I42" i="10"/>
  <c r="I147" i="10"/>
  <c r="I98" i="10"/>
  <c r="I96" i="10"/>
  <c r="I72" i="10"/>
  <c r="I71" i="10"/>
  <c r="I65" i="10"/>
  <c r="I64" i="10"/>
  <c r="I62" i="10"/>
  <c r="I51" i="10"/>
  <c r="I40" i="10"/>
  <c r="I39" i="10"/>
  <c r="I38" i="10"/>
  <c r="I37" i="10"/>
  <c r="I35" i="10"/>
  <c r="I34" i="10"/>
  <c r="I31" i="10"/>
  <c r="I29" i="10"/>
  <c r="I10" i="10"/>
  <c r="I9" i="10"/>
  <c r="I151" i="10" s="1"/>
  <c r="N336" i="9"/>
  <c r="O336" i="9" s="1"/>
  <c r="N330" i="9"/>
  <c r="N329" i="9"/>
  <c r="N328" i="9"/>
  <c r="N321" i="9"/>
  <c r="N320" i="9"/>
  <c r="N319" i="9"/>
  <c r="N318" i="9"/>
  <c r="N317" i="9"/>
  <c r="N309" i="9"/>
  <c r="N308" i="9"/>
  <c r="N307" i="9"/>
  <c r="N306" i="9"/>
  <c r="N299" i="9"/>
  <c r="N298" i="9"/>
  <c r="N297" i="9"/>
  <c r="N296" i="9"/>
  <c r="N295" i="9"/>
  <c r="N294" i="9"/>
  <c r="N293" i="9"/>
  <c r="N292" i="9"/>
  <c r="N291" i="9"/>
  <c r="N290" i="9"/>
  <c r="N289" i="9"/>
  <c r="N288" i="9"/>
  <c r="N287" i="9"/>
  <c r="N282" i="9"/>
  <c r="N281" i="9"/>
  <c r="N280" i="9"/>
  <c r="N279" i="9"/>
  <c r="N278" i="9"/>
  <c r="N284" i="9"/>
  <c r="N283" i="9"/>
  <c r="N277" i="9"/>
  <c r="N276" i="9"/>
  <c r="N275" i="9"/>
  <c r="N274" i="9"/>
  <c r="N266" i="9"/>
  <c r="N270" i="9"/>
  <c r="N273" i="9"/>
  <c r="N272" i="9"/>
  <c r="N271" i="9"/>
  <c r="N269" i="9"/>
  <c r="N268" i="9"/>
  <c r="N267" i="9"/>
  <c r="N265" i="9"/>
  <c r="N264" i="9"/>
  <c r="N263" i="9"/>
  <c r="N262" i="9"/>
  <c r="N260" i="9"/>
  <c r="N258" i="9"/>
  <c r="N246" i="9"/>
  <c r="N245" i="9"/>
  <c r="N250" i="9"/>
  <c r="N249" i="9"/>
  <c r="N248" i="9"/>
  <c r="N247" i="9"/>
  <c r="N244" i="9"/>
  <c r="N243" i="9"/>
  <c r="N240" i="9"/>
  <c r="O240" i="9" s="1"/>
  <c r="N229" i="9"/>
  <c r="N228" i="9"/>
  <c r="N227" i="9"/>
  <c r="N226" i="9"/>
  <c r="N225" i="9"/>
  <c r="N224" i="9"/>
  <c r="N223" i="9"/>
  <c r="N222" i="9"/>
  <c r="N221" i="9"/>
  <c r="N220" i="9"/>
  <c r="N219" i="9"/>
  <c r="N218" i="9"/>
  <c r="N217" i="9"/>
  <c r="N203" i="9"/>
  <c r="N202" i="9"/>
  <c r="N201" i="9"/>
  <c r="N200" i="9"/>
  <c r="N199" i="9"/>
  <c r="O199" i="9" s="1"/>
  <c r="N195" i="9"/>
  <c r="N194" i="9"/>
  <c r="N196" i="9" s="1"/>
  <c r="O196" i="9" s="1"/>
  <c r="N184" i="9"/>
  <c r="O184" i="9" s="1"/>
  <c r="N183" i="9"/>
  <c r="O183" i="9" s="1"/>
  <c r="N178" i="9"/>
  <c r="N177" i="9"/>
  <c r="N176" i="9"/>
  <c r="N159" i="9"/>
  <c r="N158" i="9"/>
  <c r="N157" i="9"/>
  <c r="N156" i="9"/>
  <c r="N154" i="9"/>
  <c r="N148" i="9"/>
  <c r="N147" i="9"/>
  <c r="N146" i="9"/>
  <c r="N134" i="9"/>
  <c r="N133" i="9"/>
  <c r="N132" i="9"/>
  <c r="N131" i="9"/>
  <c r="N130" i="9"/>
  <c r="N129" i="9"/>
  <c r="N128" i="9"/>
  <c r="N127" i="9"/>
  <c r="N126" i="9"/>
  <c r="N125" i="9"/>
  <c r="N124" i="9"/>
  <c r="N123" i="9"/>
  <c r="N122" i="9"/>
  <c r="N121" i="9"/>
  <c r="L118" i="9"/>
  <c r="N118" i="9" s="1"/>
  <c r="O118" i="9" s="1"/>
  <c r="N109" i="9"/>
  <c r="N108" i="9"/>
  <c r="N107" i="9"/>
  <c r="N106" i="9"/>
  <c r="N97" i="9"/>
  <c r="O97" i="9" s="1"/>
  <c r="O91" i="9"/>
  <c r="G5" i="13" l="1"/>
  <c r="I5" i="13" s="1"/>
  <c r="G29" i="13"/>
  <c r="I29" i="13" s="1"/>
  <c r="G25" i="13"/>
  <c r="I25" i="13" s="1"/>
  <c r="I54" i="13" s="1"/>
  <c r="E6" i="8" s="1"/>
  <c r="N179" i="9"/>
  <c r="O179" i="9" s="1"/>
  <c r="N149" i="9"/>
  <c r="O149" i="9" s="1"/>
  <c r="N331" i="9"/>
  <c r="O331" i="9" s="1"/>
  <c r="N160" i="9"/>
  <c r="O160" i="9" s="1"/>
  <c r="O166" i="9" s="1"/>
  <c r="N230" i="9"/>
  <c r="O230" i="9" s="1"/>
  <c r="I152" i="10"/>
  <c r="I153" i="10" s="1"/>
  <c r="D4" i="8"/>
  <c r="N322" i="9"/>
  <c r="O322" i="9" s="1"/>
  <c r="N135" i="9"/>
  <c r="O135" i="9" s="1"/>
  <c r="N204" i="9"/>
  <c r="O204" i="9" s="1"/>
  <c r="N110" i="9"/>
  <c r="O110" i="9" s="1"/>
  <c r="N310" i="9"/>
  <c r="O310" i="9" s="1"/>
  <c r="F124" i="12"/>
  <c r="F126" i="12" s="1"/>
  <c r="H23" i="11"/>
  <c r="H24" i="11" s="1"/>
  <c r="H124" i="12"/>
  <c r="H126" i="12" s="1"/>
  <c r="N300" i="9"/>
  <c r="O300" i="9" s="1"/>
  <c r="N285" i="9"/>
  <c r="O285" i="9" s="1"/>
  <c r="N251" i="9"/>
  <c r="O251" i="9" s="1"/>
  <c r="O363" i="9"/>
  <c r="O241" i="9"/>
  <c r="O101" i="9"/>
  <c r="N83" i="9"/>
  <c r="N87" i="9"/>
  <c r="N86" i="9"/>
  <c r="N85" i="9"/>
  <c r="N84" i="9"/>
  <c r="N82" i="9"/>
  <c r="O80" i="9"/>
  <c r="N77" i="9"/>
  <c r="N76" i="9"/>
  <c r="N70" i="9"/>
  <c r="N69" i="9"/>
  <c r="N68" i="9"/>
  <c r="N67" i="9"/>
  <c r="N66" i="9"/>
  <c r="N65" i="9"/>
  <c r="N64" i="9"/>
  <c r="N63" i="9"/>
  <c r="N62" i="9"/>
  <c r="N61" i="9"/>
  <c r="N60" i="9"/>
  <c r="N59" i="9"/>
  <c r="N58" i="9"/>
  <c r="N57" i="9"/>
  <c r="N52" i="9"/>
  <c r="N51" i="9"/>
  <c r="N50" i="9"/>
  <c r="N49" i="9"/>
  <c r="N48" i="9"/>
  <c r="N47" i="9"/>
  <c r="N44" i="9"/>
  <c r="N43" i="9"/>
  <c r="N45" i="9" s="1"/>
  <c r="O45" i="9" s="1"/>
  <c r="O28" i="9"/>
  <c r="N33" i="9"/>
  <c r="N31" i="9"/>
  <c r="N34" i="9"/>
  <c r="N32" i="9"/>
  <c r="N30" i="9"/>
  <c r="F44" i="10"/>
  <c r="O151" i="9" l="1"/>
  <c r="O214" i="9"/>
  <c r="O333" i="9"/>
  <c r="H25" i="11"/>
  <c r="H26" i="11" s="1"/>
  <c r="N88" i="9"/>
  <c r="O88" i="9" s="1"/>
  <c r="H127" i="12"/>
  <c r="H128" i="12" s="1"/>
  <c r="D4" i="14"/>
  <c r="N78" i="9"/>
  <c r="O78" i="9" s="1"/>
  <c r="F127" i="12"/>
  <c r="F128" i="12" s="1"/>
  <c r="C4" i="14"/>
  <c r="F6" i="8"/>
  <c r="E7" i="8"/>
  <c r="E8" i="8" s="1"/>
  <c r="E9" i="8" s="1"/>
  <c r="N53" i="9"/>
  <c r="O53" i="9" s="1"/>
  <c r="N71" i="9"/>
  <c r="O71" i="9" s="1"/>
  <c r="O73" i="9" s="1"/>
  <c r="O303" i="9"/>
  <c r="N35" i="9"/>
  <c r="O35" i="9" s="1"/>
  <c r="O40" i="9" s="1"/>
  <c r="O93" i="9" l="1"/>
  <c r="D3" i="14"/>
  <c r="D6" i="14" s="1"/>
  <c r="C3" i="14"/>
  <c r="C6" i="14" s="1"/>
  <c r="H27" i="11"/>
  <c r="O365" i="9"/>
  <c r="O366" i="9" s="1"/>
  <c r="O367" i="9" s="1"/>
  <c r="G149" i="10"/>
  <c r="G147" i="10"/>
  <c r="G98" i="10"/>
  <c r="G96" i="10"/>
  <c r="G72" i="10"/>
  <c r="G71" i="10"/>
  <c r="G70" i="10"/>
  <c r="G68" i="10"/>
  <c r="G65" i="10"/>
  <c r="G64" i="10"/>
  <c r="G62" i="10"/>
  <c r="G51" i="10"/>
  <c r="G45" i="10"/>
  <c r="G42" i="10"/>
  <c r="G41" i="10"/>
  <c r="G40" i="10"/>
  <c r="G39" i="10"/>
  <c r="G38" i="10"/>
  <c r="G37" i="10"/>
  <c r="G36" i="10"/>
  <c r="G35" i="10"/>
  <c r="G34" i="10"/>
  <c r="G33" i="10"/>
  <c r="G31" i="10"/>
  <c r="G29" i="10"/>
  <c r="G28" i="10"/>
  <c r="G11" i="10"/>
  <c r="G10" i="10"/>
  <c r="G9" i="10"/>
  <c r="G8" i="10"/>
  <c r="D3" i="8" l="1"/>
  <c r="D8" i="14"/>
  <c r="H28" i="11"/>
  <c r="D7" i="14"/>
  <c r="C7" i="14"/>
  <c r="C8" i="14" s="1"/>
  <c r="G151" i="10"/>
  <c r="C4" i="8" s="1"/>
  <c r="F4" i="8" s="1"/>
  <c r="G152" i="10" l="1"/>
  <c r="G153" i="10" s="1"/>
  <c r="J361" i="9" l="1"/>
  <c r="J360" i="9"/>
  <c r="J359" i="9"/>
  <c r="J358" i="9"/>
  <c r="J357" i="9"/>
  <c r="J356" i="9"/>
  <c r="J355" i="9"/>
  <c r="J354" i="9"/>
  <c r="J353" i="9"/>
  <c r="J352" i="9"/>
  <c r="J351" i="9"/>
  <c r="J350" i="9"/>
  <c r="J349" i="9"/>
  <c r="J348" i="9"/>
  <c r="J347" i="9"/>
  <c r="J346" i="9"/>
  <c r="J345" i="9"/>
  <c r="J344" i="9"/>
  <c r="J343" i="9"/>
  <c r="J342" i="9"/>
  <c r="J341" i="9"/>
  <c r="J340" i="9"/>
  <c r="J339" i="9"/>
  <c r="J338" i="9"/>
  <c r="J337" i="9"/>
  <c r="J336" i="9"/>
  <c r="J328" i="9"/>
  <c r="J327" i="9"/>
  <c r="J326" i="9"/>
  <c r="J317" i="9"/>
  <c r="J316" i="9"/>
  <c r="J314" i="9"/>
  <c r="J302" i="9"/>
  <c r="J287" i="9"/>
  <c r="J258" i="9"/>
  <c r="J257" i="9"/>
  <c r="J256" i="9"/>
  <c r="J255" i="9"/>
  <c r="J243" i="9"/>
  <c r="J240" i="9"/>
  <c r="J239" i="9"/>
  <c r="J238" i="9"/>
  <c r="J237" i="9"/>
  <c r="J236" i="9"/>
  <c r="J235" i="9"/>
  <c r="J234" i="9"/>
  <c r="J233" i="9"/>
  <c r="J232" i="9"/>
  <c r="J217" i="9"/>
  <c r="J216" i="9"/>
  <c r="J213" i="9"/>
  <c r="J212" i="9"/>
  <c r="J211" i="9"/>
  <c r="J210" i="9"/>
  <c r="J209" i="9"/>
  <c r="J208" i="9"/>
  <c r="J207" i="9"/>
  <c r="J206" i="9"/>
  <c r="J200" i="9"/>
  <c r="J199" i="9"/>
  <c r="J194" i="9"/>
  <c r="J193" i="9"/>
  <c r="J192" i="9"/>
  <c r="J191" i="9"/>
  <c r="J190" i="9"/>
  <c r="J189" i="9"/>
  <c r="J188" i="9"/>
  <c r="J187" i="9"/>
  <c r="J186" i="9"/>
  <c r="J185" i="9"/>
  <c r="J184" i="9"/>
  <c r="J183" i="9"/>
  <c r="J181" i="9"/>
  <c r="J176" i="9"/>
  <c r="J175" i="9"/>
  <c r="J174" i="9"/>
  <c r="J172" i="9"/>
  <c r="J169" i="9"/>
  <c r="J168" i="9"/>
  <c r="J165" i="9"/>
  <c r="J164" i="9"/>
  <c r="J154" i="9"/>
  <c r="J146" i="9"/>
  <c r="J145" i="9"/>
  <c r="J144" i="9"/>
  <c r="J143" i="9"/>
  <c r="J142" i="9"/>
  <c r="J141" i="9"/>
  <c r="J140" i="9"/>
  <c r="J139" i="9"/>
  <c r="J138" i="9"/>
  <c r="J121" i="9"/>
  <c r="J120" i="9"/>
  <c r="J119" i="9"/>
  <c r="J118" i="9"/>
  <c r="J117" i="9"/>
  <c r="J116" i="9"/>
  <c r="J115" i="9"/>
  <c r="J114" i="9"/>
  <c r="J113" i="9"/>
  <c r="J112" i="9"/>
  <c r="J106" i="9"/>
  <c r="J105" i="9"/>
  <c r="J104" i="9"/>
  <c r="J103" i="9"/>
  <c r="J100" i="9"/>
  <c r="J99" i="9"/>
  <c r="J98" i="9"/>
  <c r="J96" i="9"/>
  <c r="J95" i="9"/>
  <c r="J92" i="9"/>
  <c r="J91" i="9"/>
  <c r="J81" i="9"/>
  <c r="J76" i="9"/>
  <c r="J75" i="9"/>
  <c r="J57" i="9"/>
  <c r="J55" i="9"/>
  <c r="J47" i="9"/>
  <c r="J43" i="9"/>
  <c r="J39" i="9"/>
  <c r="J30" i="9"/>
  <c r="J27" i="9"/>
  <c r="J26" i="9"/>
  <c r="J25" i="9"/>
  <c r="J24" i="9"/>
  <c r="J23" i="9"/>
  <c r="J22" i="9"/>
  <c r="J21" i="9"/>
  <c r="J20" i="9"/>
  <c r="J19" i="9"/>
  <c r="J18" i="9"/>
  <c r="J17" i="9"/>
  <c r="J15" i="9"/>
  <c r="J40" i="9" l="1"/>
  <c r="J151" i="9"/>
  <c r="J28" i="9"/>
  <c r="J303" i="9"/>
  <c r="J241" i="9"/>
  <c r="J170" i="9"/>
  <c r="J363" i="9"/>
  <c r="J166" i="9"/>
  <c r="B93" i="10" l="1"/>
  <c r="B95" i="10" s="1"/>
  <c r="J54" i="9" l="1"/>
  <c r="J73" i="9" s="1"/>
  <c r="J198" i="9"/>
  <c r="J214" i="9" s="1"/>
  <c r="J80" i="9"/>
  <c r="J306" i="9"/>
  <c r="J333" i="9" s="1"/>
  <c r="J97" i="9"/>
  <c r="J101" i="9" s="1"/>
  <c r="J82" i="9"/>
  <c r="J93" i="9" l="1"/>
  <c r="J365" i="9" s="1"/>
  <c r="J366" i="9" l="1"/>
  <c r="J367" i="9" s="1"/>
  <c r="C3" i="8"/>
  <c r="F3" i="8" s="1"/>
  <c r="F7" i="8" s="1"/>
  <c r="F8" i="8" s="1"/>
  <c r="F9" i="8" s="1"/>
  <c r="D7" i="8" l="1"/>
  <c r="D8" i="8" s="1"/>
  <c r="D9" i="8" s="1"/>
  <c r="C7" i="8"/>
  <c r="C8" i="8" l="1"/>
  <c r="C9" i="8" s="1"/>
</calcChain>
</file>

<file path=xl/sharedStrings.xml><?xml version="1.0" encoding="utf-8"?>
<sst xmlns="http://schemas.openxmlformats.org/spreadsheetml/2006/main" count="1222" uniqueCount="777">
  <si>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</si>
  <si>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</si>
  <si>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</si>
  <si>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</si>
  <si>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</si>
  <si>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</si>
  <si>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7. Scaffolding will be in contractor scope upto 4mtr &amp; Above 4mtr rate will be chargeable. If required for  installation of civil &amp; MEP.</t>
  </si>
  <si>
    <t>8. All Items Rates are inclusive of material lead &amp; lift charges.</t>
  </si>
  <si>
    <t>A. CIVIL &amp; INTERIOR BOQ-Mopa Goa</t>
  </si>
  <si>
    <t>Area</t>
  </si>
  <si>
    <t>Task No.</t>
  </si>
  <si>
    <t>Sub Task No.</t>
  </si>
  <si>
    <t>Name of Item</t>
  </si>
  <si>
    <t>Description of Item</t>
  </si>
  <si>
    <t>Unit</t>
  </si>
  <si>
    <t>Quantity</t>
  </si>
  <si>
    <t>Rate</t>
  </si>
  <si>
    <t>Amount</t>
  </si>
  <si>
    <t>A</t>
  </si>
  <si>
    <t>Civil Head</t>
  </si>
  <si>
    <t>A.1.0</t>
  </si>
  <si>
    <t>Dismantling and Demolitions</t>
  </si>
  <si>
    <t>a</t>
  </si>
  <si>
    <t>Dismantling</t>
  </si>
  <si>
    <t xml:space="preserve">Dismantling the existing flooring, ceiling, walls, partition, fixed &amp; loose furniture, toilets, pantry, etc.Cost to include carting away all debris from site, lead and lifts, material, labours,  transportation and all other incidental charges etc. complete and as directed by Site Engineer  </t>
  </si>
  <si>
    <t>a.1</t>
  </si>
  <si>
    <t>Brick Wall ,Wall tiles, Floor tiles, including base,Partitions,Existing Wall Plaster ,Electrical conduits ,wiring,DB,sockets and Punning removing including old plumbing and sanitary lines</t>
  </si>
  <si>
    <t>Sq.ft</t>
  </si>
  <si>
    <t>a.2</t>
  </si>
  <si>
    <t>Removal PCC of thickness upto 5 inches</t>
  </si>
  <si>
    <t>a.3</t>
  </si>
  <si>
    <t>Removal PCC of thickness between 6 inches to 12 inches</t>
  </si>
  <si>
    <t>a.4</t>
  </si>
  <si>
    <t>False Ceiling removing inclusive wire &amp; Light</t>
  </si>
  <si>
    <t>a.5</t>
  </si>
  <si>
    <t>Façade (Including Glass ,Signgage ,Window ,Frames and ACP boxing etc)</t>
  </si>
  <si>
    <t>a.6</t>
  </si>
  <si>
    <t>Existing Rolling shutter removing</t>
  </si>
  <si>
    <t>a.7</t>
  </si>
  <si>
    <t>Existing Cable Trays ,Duct Removing from the site and carting away from the site</t>
  </si>
  <si>
    <t>b</t>
  </si>
  <si>
    <t>Making Core Cut</t>
  </si>
  <si>
    <t>Making Core cut with Diamond cutter &amp; clearing the debris and carting away the same from site.</t>
  </si>
  <si>
    <t>b.1</t>
  </si>
  <si>
    <t>Making core cutting of 75 dia</t>
  </si>
  <si>
    <t>Nos.</t>
  </si>
  <si>
    <t>b.2</t>
  </si>
  <si>
    <t>Making core cutting of 100 dia</t>
  </si>
  <si>
    <t>b.3</t>
  </si>
  <si>
    <t>Making core cutting of 150 dia</t>
  </si>
  <si>
    <t>b.4</t>
  </si>
  <si>
    <t>Making core cutting of 200 dia</t>
  </si>
  <si>
    <t>c</t>
  </si>
  <si>
    <t>Making Cut -out &amp; Opening</t>
  </si>
  <si>
    <t>Making cutouts and openings in existing walls for ducts etc. The cost to be inclusive of making good all affected areas with smooth plaster and disposal of debris at an indicated location off site.</t>
  </si>
  <si>
    <t>Sub Total of A.1.0</t>
  </si>
  <si>
    <t>A.2.0</t>
  </si>
  <si>
    <t>RCC and PCC</t>
  </si>
  <si>
    <t>PCC</t>
  </si>
  <si>
    <t xml:space="preserve">Providing &amp; Laying Plain cement concrete specified grade (M10) including the cost of centering and shuttering &amp; required curing.  Approved make cement is PPC (ACC, Ultra tech , Birla) </t>
  </si>
  <si>
    <t>cuft</t>
  </si>
  <si>
    <t>RCC with reinforcement</t>
  </si>
  <si>
    <t xml:space="preserve">Provinding &amp; Laying in position Reinforced cement concrete of specified grade (M15) including the cost centering, shuttering , steel bending with binding wire (18 G annealed Steel wire) ,cutting  &amp; curing.Approved make cement is PPC (ACC, Ultra tech , Birla) </t>
  </si>
  <si>
    <t>1:2:4 (1 cement : 2 coarse sand :6 graded stone aggregate 20mm nominal size)- M15. In Shelves , counters, lintels, beams, waist slab etc.</t>
  </si>
  <si>
    <t>Sub Total of A.2.0</t>
  </si>
  <si>
    <t>A.3.0</t>
  </si>
  <si>
    <t>Brick Wall and Plaster</t>
  </si>
  <si>
    <t>Autoclaved Aerated Concrete Block</t>
  </si>
  <si>
    <t>4" thick AAC (Autoclaved Aerated Concrete) Block</t>
  </si>
  <si>
    <t>Providing and laying autoclaved aerated cement blocks masonry with 100 mm thick AAC blocks in super structure above plinth level in cement mortar 1:4 (1 cement : 4 coarse sand ). The rate includes providing and placing in position 2 Nos 8 mm dia M.S. bars at every third course of masonry work.</t>
  </si>
  <si>
    <t>Sq.Ft</t>
  </si>
  <si>
    <t>6" thick AAC (Autoclaved Aerated Concrete) Block</t>
  </si>
  <si>
    <t>Providing and laying autoclaved aerated cement blocks masonry with 150 mm thick AAC blocks in super structure above plinth level in cement mortar 1:4 (1 cement : 4 coarse sand ). The rate includes providing and placing in position 2 Nos 8 mm dia M.S. bars at every third course of masonry work.</t>
  </si>
  <si>
    <t>Brick Work</t>
  </si>
  <si>
    <t>115mm thick Brick Masonry</t>
  </si>
  <si>
    <t xml:space="preserve">Providing &amp; Constructing 115mm thick wall of class1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</si>
  <si>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230 mm thick Brick Masonry</t>
  </si>
  <si>
    <t>Providing and laying 9" brick masonry work with well burnt 1st class table moulded, good quality approved bricks in 1:6 Cement Mortar (1 Cement : 6 Coarse Sand by volume) in true line, level and plumb for wall foundations, trenches, pedestals, columns, compound walls, steps, pillars etc., complete with necessary scaffolding, raking of joints, curing etc., complete as directed and specified upto plinth level. Rate to include soaking of bricks adequately before construction, complete as directed and specified.</t>
  </si>
  <si>
    <t>Plaster</t>
  </si>
  <si>
    <t>c.1</t>
  </si>
  <si>
    <t>12mm to 15mm Plastering</t>
  </si>
  <si>
    <t>Plastering the Siporex / brick masonry walls with 12mm to 15mm thk. Single coat cement plaster in 1: 4 (cement : sand proportion) with chickenmesh jali wherever required, including scaffolding and curing complete as specified and as directed by Site Engineer.</t>
  </si>
  <si>
    <t>Sub Total of A.3.0</t>
  </si>
  <si>
    <t>A.4.0</t>
  </si>
  <si>
    <t>Brickbat Coba and Water proofing</t>
  </si>
  <si>
    <t>Raised Brickbat Coba (Toilets)</t>
  </si>
  <si>
    <t>Providing and laying brick-bat coba system, cm 1:3  base coat, brick-bat coba filling as per site requirement &amp; 1:4 top-finish coat. the mortar for the brick-bat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</si>
  <si>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Cinder Filling</t>
  </si>
  <si>
    <t>Filling motar Light weight cinder  with cement salary - Providing and laying Cinder Coba,cm 1:3  base coat, cinder filling as per site requirement &amp; 1:4 top-finish coat. the mortar for the cinder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</si>
  <si>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Water proofing (Toilet &amp; Kitchen sink area)</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</si>
  <si>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t>
  </si>
  <si>
    <t>Sq. Ft</t>
  </si>
  <si>
    <t>d</t>
  </si>
  <si>
    <t xml:space="preserve">Water proofing (Toilet &amp; Kitchen sink area)with Membrane </t>
  </si>
  <si>
    <t>P/f one layer of 3mm APP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t>
  </si>
  <si>
    <t>e</t>
  </si>
  <si>
    <r>
      <t>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t>
    </r>
    <r>
      <rPr>
        <b/>
        <sz val="10"/>
        <rFont val="Times New Roman"/>
        <family val="1"/>
      </rPr>
      <t xml:space="preserve"> </t>
    </r>
    <r>
      <rPr>
        <sz val="10"/>
        <rFont val="Times New Roman"/>
        <family val="1"/>
      </rPr>
      <t>Including protection plaster
Ponding test to be carried out for minimum 48 hours. 
Approved makes : Zydex, sika</t>
    </r>
  </si>
  <si>
    <t>Sub Total of A.4.0</t>
  </si>
  <si>
    <t>A.5.0</t>
  </si>
  <si>
    <t>Rolling Shutter , Awning &amp; Mild Steel work</t>
  </si>
  <si>
    <t>Motorized Rolling Shutter for entrance</t>
  </si>
  <si>
    <r>
      <t>Providing &amp; fixing Rolling Shutter including motarized mechanism to be operated with key/switch  of min. 20 guage MS sheet, including floor locks, guide rail, first quality enamel paint (</t>
    </r>
    <r>
      <rPr>
        <sz val="10"/>
        <rFont val="Times New Roman"/>
        <family val="1"/>
      </rPr>
      <t xml:space="preserve"> 1 coat of primer &amp; 2 or more coat of paint until achieved smooth finish )</t>
    </r>
    <r>
      <rPr>
        <sz val="10"/>
        <color rgb="FFFF0000"/>
        <rFont val="Times New Roman"/>
        <family val="1"/>
      </rPr>
      <t>.</t>
    </r>
    <r>
      <rPr>
        <sz val="10"/>
        <color theme="1"/>
        <rFont val="Times New Roman"/>
        <family val="1"/>
      </rPr>
      <t xml:space="preserve"> Rate including cost of transportation, loading, unloading, scaffolding, wastage, taxes etc. as mentioned in drawings  directed by Site Engineer.</t>
    </r>
  </si>
  <si>
    <t>Manual Rolling Shutter  with gear Box for entrance</t>
  </si>
  <si>
    <r>
      <t>Providing &amp; fixing manual Rolling Shutter including manual gear box of min. 20 guage MS sheet, including floor locks, guide rail, first quality enamel paint  (</t>
    </r>
    <r>
      <rPr>
        <sz val="10"/>
        <rFont val="Times New Roman"/>
        <family val="1"/>
      </rPr>
      <t xml:space="preserve"> 1 coat of primer &amp; 2 or more coat of paint until achieved smooth finish</t>
    </r>
    <r>
      <rPr>
        <sz val="10"/>
        <color theme="1"/>
        <rFont val="Times New Roman"/>
        <family val="1"/>
      </rPr>
      <t xml:space="preserve"> ). Rate including cost of transportation, loading, unloading, scaffolding, wastage, taxes etc. as mentioned in drawings  directed by Site Engineer.</t>
    </r>
  </si>
  <si>
    <t>HEAVY M.S Work &amp; Framework</t>
  </si>
  <si>
    <t>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t>
  </si>
  <si>
    <t>KG</t>
  </si>
  <si>
    <t>M.s louvers with approved Paint</t>
  </si>
  <si>
    <t xml:space="preserve">Providing and Fabricating M.S louvers as per detail drawing and site engineer for Gas Bank and AC Outdoor </t>
  </si>
  <si>
    <t>Aluminum louvers with approved Paint</t>
  </si>
  <si>
    <t>Providing and Fabricating Aluminium louvers as per detail drawing and site engineer for Gas Bank and AC Outdoor / diffuser 2ft x 2ft in sqft.</t>
  </si>
  <si>
    <t>f</t>
  </si>
  <si>
    <t>Motorized Poly 
Carbonate Shutter</t>
  </si>
  <si>
    <t>Providing &amp; fixing Motorized Poly carbonate (minimimum 3mm thickness) Rolling Shutter including motarized mechanism to be operated with key/switch  of min.  including floor locks, guide rail, Rate including cost of transportation, loading, unloading, scaffolding, wastage, taxes etc. as mentioned in drawings  directed by Site Engineer.</t>
  </si>
  <si>
    <t>Sub Total of A.5.0</t>
  </si>
  <si>
    <t>A.6.0</t>
  </si>
  <si>
    <t>Flooring and Cladding</t>
  </si>
  <si>
    <r>
      <t xml:space="preserve">Tiles for Flooring     (General seating area)
FF 01 Kajaria -Fog Perla, cool cement, cool silver (Matt Finish) /Somany-Ethos grey </t>
    </r>
    <r>
      <rPr>
        <b/>
        <sz val="10"/>
        <rFont val="Times New Roman"/>
        <family val="1"/>
      </rPr>
      <t>(Details- Refer Material Spec. sheet)</t>
    </r>
  </si>
  <si>
    <t>Providing and fixing in position Glazed Vitrified Tile  flooring as per detail in drawing. It shall be fixed with cement mortar of 1:4, (required mortar bed is 25mm to 50mm thk) with thick grey cement slurry,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t>
  </si>
  <si>
    <r>
      <t xml:space="preserve">Tiles for Flooring  (Light) - (Booth seating)
FF 04 - Kajaria Sheesham Rosewood/ RAK AMBER OAK or Somany Strio Verano wood Teak  </t>
    </r>
    <r>
      <rPr>
        <b/>
        <sz val="10"/>
        <color theme="1"/>
        <rFont val="Times New Roman"/>
        <family val="1"/>
      </rPr>
      <t>(Details- Refer Material Spec. sheet)</t>
    </r>
  </si>
  <si>
    <t>Providing and fixing in position Glazed Vitrified Tile flooring as per detail in drawing. It shall be fixed with cement mortar of 1 :4,(required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Tile Protection .(size - 130x800 mm)/ Option - RAK -AMBER OAK   (SIZE-198X1200mm)</t>
  </si>
  <si>
    <r>
      <t xml:space="preserve">Tiles for Flooring  (Dark) - (Booth seating)
FF 05 - Kajaria Sheesham Nero /RAK CEDAR BROWN or Strio Benz wood Nero </t>
    </r>
    <r>
      <rPr>
        <b/>
        <sz val="10"/>
        <color theme="1"/>
        <rFont val="Times New Roman"/>
        <family val="1"/>
      </rPr>
      <t>(Details- Refer Material Spec. sheet)</t>
    </r>
    <r>
      <rPr>
        <sz val="10"/>
        <color theme="1"/>
        <rFont val="Times New Roman"/>
        <family val="1"/>
      </rPr>
      <t xml:space="preserve"> </t>
    </r>
  </si>
  <si>
    <t>Providing and fixing in position Glazed Vitrified Tile flooring as per detail in drawing. It shall be fixed with cement mortar of 1 :4, (required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POP /Plastic sheet for Tile Protection ..(size - 130x800mm)/ Option 2 RAK -CEDAR BROWN    (SIZE-198X1200mm)</t>
  </si>
  <si>
    <r>
      <t xml:space="preserve">Tiles for Flooring - FF02
Kajaria-Dessert grey, cool gris,cairo gris (Matt Finish) (Kitchen  &amp; BOH) or equivalent in somany </t>
    </r>
    <r>
      <rPr>
        <b/>
        <sz val="10"/>
        <color theme="1"/>
        <rFont val="Times New Roman"/>
        <family val="1"/>
      </rPr>
      <t>(Details- Refer Material Spec. sheet)</t>
    </r>
  </si>
  <si>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(Size - 600x600mm)</t>
  </si>
  <si>
    <t>d.1 (opt.)</t>
  </si>
  <si>
    <r>
      <t>Tiles for Flooring -</t>
    </r>
    <r>
      <rPr>
        <b/>
        <sz val="10"/>
        <rFont val="Times New Roman"/>
        <family val="1"/>
      </rPr>
      <t>(Details-</t>
    </r>
    <r>
      <rPr>
        <sz val="10"/>
        <rFont val="Times New Roman"/>
        <family val="1"/>
      </rPr>
      <t xml:space="preserve"> </t>
    </r>
    <r>
      <rPr>
        <b/>
        <sz val="10"/>
        <rFont val="Times New Roman"/>
        <family val="1"/>
      </rPr>
      <t>Refer Material Spec. sheet) no.- A (2a)</t>
    </r>
    <r>
      <rPr>
        <sz val="10"/>
        <rFont val="Times New Roman"/>
        <family val="1"/>
      </rPr>
      <t xml:space="preserve">,  FF02
(Kitchen  &amp; BOH) </t>
    </r>
  </si>
  <si>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t>
  </si>
  <si>
    <r>
      <t xml:space="preserve">Tiles for Flooring (Toilet areas)
Johson- Quartz grey/Somany -EC sapphire matt </t>
    </r>
    <r>
      <rPr>
        <b/>
        <sz val="10"/>
        <color theme="1"/>
        <rFont val="Times New Roman"/>
        <family val="1"/>
      </rPr>
      <t>(Details- Refer Material Spec. sheet)</t>
    </r>
    <r>
      <rPr>
        <sz val="10"/>
        <color theme="1"/>
        <rFont val="Times New Roman"/>
        <family val="1"/>
      </rPr>
      <t xml:space="preserve"> </t>
    </r>
  </si>
  <si>
    <t xml:space="preserve">Providing and fixing in position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 
</t>
  </si>
  <si>
    <r>
      <t xml:space="preserve">Tiles for Flooring  
FF 03 - Johnson Endura Stepping Stone - Dona Paula Plain (Outdoor Area) or Somany - Largo Stepon Verde </t>
    </r>
    <r>
      <rPr>
        <b/>
        <sz val="10"/>
        <color theme="1"/>
        <rFont val="Times New Roman"/>
        <family val="1"/>
      </rPr>
      <t xml:space="preserve"> (Details- Refer Material Spec. sheet)</t>
    </r>
    <r>
      <rPr>
        <sz val="10"/>
        <color theme="1"/>
        <rFont val="Times New Roman"/>
        <family val="1"/>
      </rPr>
      <t xml:space="preserve"> </t>
    </r>
  </si>
  <si>
    <t xml:space="preserve">Providing and fixing in position Glazed Vitrified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t>
  </si>
  <si>
    <t>g</t>
  </si>
  <si>
    <t xml:space="preserve">Tread &amp; Riser in 
Johnson Endura Stepping Stone - Dona Paula Plain (Outdoor area) </t>
  </si>
  <si>
    <t xml:space="preserve">Providing and fixing in position Glazed Vitrified Tile flooring as per detail in drawing. It shall be fixed with cement mortar of 1 :4,(required mortar bed is 25mm thk) with thick grey cement slurry,with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</si>
  <si>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h</t>
  </si>
  <si>
    <t xml:space="preserve"> Tiles in 
Johnson Endura Stepping Stone - Dona Paula Tread (Outdoor area) or Largo Riser Verde</t>
  </si>
  <si>
    <t xml:space="preserve">Providing and fixing in position Glazed Vitrified Tile flooring as per detail in drawing. It shall be fixed with cement mortar of 1 :4 ,(required mortar bed is 25mm to 50mm thkk) with thick grey cement slurrywith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and as directed by Engineer-in-charge. </t>
  </si>
  <si>
    <t>Rft</t>
  </si>
  <si>
    <t>i</t>
  </si>
  <si>
    <r>
      <t xml:space="preserve">Skirting                                           (General seating area)
FF 01 - Kajaria - Fog Perla, cool cement, cool silver (Matt Finish) /Somany-Ethos grey. </t>
    </r>
    <r>
      <rPr>
        <b/>
        <sz val="10"/>
        <color theme="1"/>
        <rFont val="Times New Roman"/>
        <family val="1"/>
      </rPr>
      <t>(Details- Refer Material Spec. sheet)</t>
    </r>
  </si>
  <si>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</si>
  <si>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j</t>
  </si>
  <si>
    <r>
      <t xml:space="preserve">Skirting                                           FF02 - Kajaria-Dessert grey, cool gris,cairo gris (Matt Finish) (Kitchen  &amp; BOH) or equivalent in somany. </t>
    </r>
    <r>
      <rPr>
        <b/>
        <sz val="10"/>
        <color theme="1"/>
        <rFont val="Times New Roman"/>
        <family val="1"/>
      </rPr>
      <t>(Details- Refer Material Spec. sheet)</t>
    </r>
  </si>
  <si>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</si>
  <si>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j.1 op 1</t>
  </si>
  <si>
    <r>
      <t xml:space="preserve">Skirting </t>
    </r>
    <r>
      <rPr>
        <b/>
        <sz val="10"/>
        <rFont val="Times New Roman"/>
        <family val="1"/>
      </rPr>
      <t>-(Details- Refer Material Spec. sheet) no.- 2a,</t>
    </r>
    <r>
      <rPr>
        <sz val="10"/>
        <rFont val="Times New Roman"/>
        <family val="1"/>
      </rPr>
      <t xml:space="preserve">  FF02
(Kitchen  &amp; BOH)  </t>
    </r>
  </si>
  <si>
    <t>k</t>
  </si>
  <si>
    <r>
      <t xml:space="preserve">Skirting                                           (Booth seating)
FF 04 - Kajaria Sheesham Rosewood or Somany Strio Verano wood Teak . </t>
    </r>
    <r>
      <rPr>
        <b/>
        <sz val="10"/>
        <color theme="1"/>
        <rFont val="Times New Roman"/>
        <family val="1"/>
      </rPr>
      <t>(Details- Refer Material Spec. sheet)</t>
    </r>
  </si>
  <si>
    <t xml:space="preserve">Providing and fixing in position 100 mm ht. Skirting as per detail in drawing.Over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</si>
  <si>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l</t>
  </si>
  <si>
    <r>
      <t xml:space="preserve">Wall Tile Cladding - 2 (Kitchen &amp; BOH area). </t>
    </r>
    <r>
      <rPr>
        <b/>
        <sz val="10"/>
        <color theme="1"/>
        <rFont val="Times New Roman"/>
        <family val="1"/>
      </rPr>
      <t xml:space="preserve"> (Details- Refer Material Spec. sheet) no.B(3) </t>
    </r>
  </si>
  <si>
    <t>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</si>
  <si>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m</t>
  </si>
  <si>
    <r>
      <t xml:space="preserve">Wall Cladding - plain Tile  (BOH &amp; Staff changing room area). </t>
    </r>
    <r>
      <rPr>
        <b/>
        <sz val="10"/>
        <color theme="1"/>
        <rFont val="Times New Roman"/>
        <family val="1"/>
      </rPr>
      <t>(Details- Refer Material Spec. sheet) no.B(4)</t>
    </r>
  </si>
  <si>
    <t>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</si>
  <si>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n</t>
  </si>
  <si>
    <t xml:space="preserve">Dado Tile Cladding        (Booth Seating)Sheesham Oak or Somany Strio Benz wood dune </t>
  </si>
  <si>
    <t xml:space="preserve">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</si>
  <si>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o</t>
  </si>
  <si>
    <t>Dado in 
Johnson Endura Stepping Stone - Dona Paula Plain (Outdoor area) or Somany Largo Riser Verde</t>
  </si>
  <si>
    <r>
      <t xml:space="preserve">Providing and fixing in position Glazed Vitrified Tile flooring as per detail in drawing. It shall be fixed with cement mortar of 1:3, required mortar bed is 25mm to 50mm thk), with thick grey cement slurry,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1"/>
        <color rgb="FFFF0000"/>
        <rFont val="Calibri"/>
        <family val="2"/>
        <scheme val="minor"/>
      </rPr>
      <t/>
    </r>
  </si>
  <si>
    <t>p</t>
  </si>
  <si>
    <r>
      <t>Dado Tile Cladding  - Johson- Plain grey/Somany -EC sapphire matt(Toilets).</t>
    </r>
    <r>
      <rPr>
        <b/>
        <sz val="10"/>
        <color theme="1"/>
        <rFont val="Times New Roman"/>
        <family val="1"/>
      </rPr>
      <t xml:space="preserve"> (Details- Refer Material Spec. sheet) </t>
    </r>
  </si>
  <si>
    <t xml:space="preserve">Providing and fixing in position dado tile  of approved make &amp; shade on any surface as per details in drawing and Over 12 mm thk bed of cement mortar 1:3 (cement : fine sand ) with thick grey cement slurry.The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</si>
  <si>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q</t>
  </si>
  <si>
    <t>Dado Tile Cladding  - White Tile in Staff Toilet or changing room</t>
  </si>
  <si>
    <t>Providing and fixing in position dado tile (White Tile )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(Size - 200x250mm)</t>
  </si>
  <si>
    <t>r</t>
  </si>
  <si>
    <t>Granite (Jet Black) Frame</t>
  </si>
  <si>
    <t>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t>
  </si>
  <si>
    <t>RFt</t>
  </si>
  <si>
    <t>s</t>
  </si>
  <si>
    <t>Granite (Jet Black/Steel grey) Band</t>
  </si>
  <si>
    <t>Providing &amp; Fixing 6" -8" wide band of granite of approved shade &amp; sample. It shall be fixed along the doors. (it shall be flushed with finished edge of the wall) with 1:3 cement mortar as per detailed design &amp; shall be flushed with adjoining flooring, etc. Minimum 15 mm</t>
  </si>
  <si>
    <t>t</t>
  </si>
  <si>
    <t>Jet Black Granite</t>
  </si>
  <si>
    <t xml:space="preserve">Providing and Fixing 19mm thick black granite on floor. Rate to include cutting/moulding/polishing/Installation/Transport etc. Complete as specified in the drawing &amp; to the satisfaction of the Architect &amp; Site-in-charge.(required mortar bed is 25mm thk) </t>
  </si>
  <si>
    <t>sq ft</t>
  </si>
  <si>
    <t>u</t>
  </si>
  <si>
    <t xml:space="preserve">Dado Tile Cladding on Counter-
130 x 800 mm - Kajaria - Mahogany, Sheesham Nero, Sheesham Rosewood, Sheesham Oak or equivalent in Somany as mentioned above </t>
  </si>
  <si>
    <r>
      <t xml:space="preserve">Providing and fixing in position </t>
    </r>
    <r>
      <rPr>
        <sz val="10"/>
        <color rgb="FF0000FF"/>
        <rFont val="Times New Roman"/>
        <family val="1"/>
      </rPr>
      <t>Glazed Vitrified Tile</t>
    </r>
    <r>
      <rPr>
        <sz val="10"/>
        <rFont val="Times New Roman"/>
        <family val="1"/>
      </rPr>
      <t xml:space="preserv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r>
  </si>
  <si>
    <t>Sub Total of A.6.0</t>
  </si>
  <si>
    <t>B</t>
  </si>
  <si>
    <t>Interior Head</t>
  </si>
  <si>
    <t>B.1.0</t>
  </si>
  <si>
    <t>False Ceiling</t>
  </si>
  <si>
    <t xml:space="preserve">Gypsum False Ceiling             </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</si>
  <si>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t>
  </si>
  <si>
    <t xml:space="preserve">Bison False ceiling </t>
  </si>
  <si>
    <r>
      <t xml:space="preserve">Providing and Fixing in position suspended type 12 mm  Bison Board False Ceiling with required M.S frame (50x50 mm ,18 gauge with </t>
    </r>
    <r>
      <rPr>
        <sz val="10"/>
        <rFont val="Times New Roman"/>
        <family val="1"/>
      </rPr>
      <t>1 coat of primer &amp; 2 or more coat of paint until achieved smooth finish as per drawing</t>
    </r>
    <r>
      <rPr>
        <sz val="10"/>
        <color theme="1"/>
        <rFont val="Times New Roman"/>
        <family val="1"/>
      </rPr>
      <t xml:space="preserve">) 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t>
    </r>
  </si>
  <si>
    <t>sqft</t>
  </si>
  <si>
    <r>
      <t xml:space="preserve">ACP Fale Ceiling. </t>
    </r>
    <r>
      <rPr>
        <b/>
        <sz val="10"/>
        <color theme="1"/>
        <rFont val="Times New Roman"/>
        <family val="1"/>
      </rPr>
      <t>(Details- Refer Material Spec. sheet)</t>
    </r>
  </si>
  <si>
    <r>
      <t>Providing and Fixing in position suspended type 4mm thk ACP  False Ceiling with required M.S frame 50x50 mm ,18 Gauge</t>
    </r>
    <r>
      <rPr>
        <sz val="10"/>
        <rFont val="Times New Roman"/>
        <family val="1"/>
      </rPr>
      <t xml:space="preserve"> and </t>
    </r>
    <r>
      <rPr>
        <sz val="10"/>
        <color theme="1"/>
        <rFont val="Times New Roman"/>
        <family val="1"/>
      </rPr>
      <t xml:space="preserve">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Blinds, cleaning etc. complete as per detail drawing, as specified and as directed by Site Engineer.</t>
    </r>
  </si>
  <si>
    <t>Sub Total of B.1.0</t>
  </si>
  <si>
    <t>B.2.0</t>
  </si>
  <si>
    <t>Ceiling Elements</t>
  </si>
  <si>
    <t>Ceiling Suspended metal framing (Community Seating Ceiling )</t>
  </si>
  <si>
    <r>
      <t xml:space="preserve">Providing and Fixing in position Ceiling Suspended Metal Grid frame (1500 x 900 ) made out of 25x25mm m.s. hollow box pipe finished with approved shade  of </t>
    </r>
    <r>
      <rPr>
        <sz val="10"/>
        <rFont val="Times New Roman"/>
        <family val="1"/>
      </rPr>
      <t xml:space="preserve">.5 micron </t>
    </r>
    <r>
      <rPr>
        <sz val="10"/>
        <color theme="1"/>
        <rFont val="Times New Roman"/>
        <family val="1"/>
      </rPr>
      <t xml:space="preserve">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t>
    </r>
  </si>
  <si>
    <t>Baffles Ceiling -Wooden  rafter with rubber wood/Ash wood (Booth seating)</t>
  </si>
  <si>
    <t>Providing and Fixing  125mmX25mm thick wood finish with natural clear polish make suspended from ceiling. Complete as specified in the drawing &amp; to the satisfaction of the Architect &amp; Site-in-charge.</t>
  </si>
  <si>
    <t>R.ft</t>
  </si>
  <si>
    <t>Sub Total of B.2.0</t>
  </si>
  <si>
    <t>B.3.0</t>
  </si>
  <si>
    <t>Wall Claddings / Wall Partitions /Claddings</t>
  </si>
  <si>
    <r>
      <t>Bison Partition -</t>
    </r>
    <r>
      <rPr>
        <b/>
        <sz val="10"/>
        <color theme="1"/>
        <rFont val="Times New Roman"/>
        <family val="1"/>
      </rPr>
      <t xml:space="preserve"> P1</t>
    </r>
  </si>
  <si>
    <t xml:space="preserve">Providing and fixing in position Bison Board Partition made out of 12mm thk. Bison Board both sides with necessary aluminum/M.S sections ( 40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</si>
  <si>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a.(i)</t>
  </si>
  <si>
    <r>
      <rPr>
        <b/>
        <sz val="10"/>
        <rFont val="Times New Roman"/>
        <family val="1"/>
      </rPr>
      <t>Framing</t>
    </r>
    <r>
      <rPr>
        <sz val="10"/>
        <rFont val="Times New Roman"/>
        <family val="1"/>
      </rPr>
      <t xml:space="preserve">-Cutting of section &amp; Providing and fixing M.S frame work in built up tubular section (square hollow tubes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r>
  </si>
  <si>
    <t xml:space="preserve">Providing &amp; Fixing 8 mm thk Bison board with above mentioned  framing details - a.(i) (Rate will be include the cost of framing) </t>
  </si>
  <si>
    <t>Providing &amp; Fixing 10 mm thk Bison board with above mention framing deatails - a.(i) (Rate will be include the cost of framing)</t>
  </si>
  <si>
    <t>Ply Partition - P2</t>
  </si>
  <si>
    <t>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t>
  </si>
  <si>
    <t xml:space="preserve">Bison Panelling - PN1
</t>
  </si>
  <si>
    <t>Providing and fixing in position Panelling made out of 12 mm thk. Bison Board of approved make on one side with necessary  aluminum/M.S sections, framing details as mentioned below - c.(i).  (Surface area of single side will be consider for billing)</t>
  </si>
  <si>
    <t>c.(i)</t>
  </si>
  <si>
    <t xml:space="preserve">Framing-Cutting of section &amp; Providing and fixing M.S frame work in built up tubular section (square hollow tubes  25 mm x 35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</si>
  <si>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Marine Ply</t>
  </si>
  <si>
    <t>Providing &amp; Fixing 12 mm Marine Ply on Existing Provided Surface. Rate will exclude cost of framing</t>
  </si>
  <si>
    <t>Sqft</t>
  </si>
  <si>
    <t>d.1</t>
  </si>
  <si>
    <t>Providing &amp; Fixing 19 mm Marine Ply on Existing Provided Surface. Rate will exclude cost of framing</t>
  </si>
  <si>
    <t>d.2</t>
  </si>
  <si>
    <t>Providing &amp; Fixing 19 mm marine ply to be fixed with wooden gitty and the wall undulation to be covered by cement plaster</t>
  </si>
  <si>
    <t>Bison Boxing - PN5
For Façade</t>
  </si>
  <si>
    <t>Providing and fixing in position Panelling made out of 6 mm thk. Bison Board of approved make on one side with necessary aluminum /M.S sections ( 25 mm x 35 mm  x 1.5 mm ) framework at 600mm c/c both ways bison joints to have 6x6mm groove . Complete as per decoration plan and as specified &amp; directed by Site Engineer. (Surface Area of the partition shall be measured for billing)</t>
  </si>
  <si>
    <t>Prelam Panelling (Base for Vinyl pasting) - PN2
Upto 2500mm level from FFL</t>
  </si>
  <si>
    <t>Providing and fixing in position Panelling made out of  12mm thk. Prelam Board on one side with necessary aluminum /M.S sections ( 25 mm x 35 mm  x 1.5 mm ) framework at 600mm c/c both ways. Wood work to be treated with anti termite treatment.and edges to be finish with matching PVC Tape . Complete as per decoration plan and as specified &amp; directed by Site Engineer. (Surface Area of the partition shall be measured for billing)</t>
  </si>
  <si>
    <t>Prelam on Existing Surface</t>
  </si>
  <si>
    <t>Providing and fixing in position Panelling made out of  12mm thk. Prelam Board on Existing Provided Surface. edges to be finish with matching PVC Tape . Complete as per decoration plan and as specified &amp; directed by Site Engineer. (Surface Area of the partition shall be measured for billing) &amp; (Rate will exclude the cost of framing)</t>
  </si>
  <si>
    <t>WPC board (Base for Vinyl Pasting)PN2.2</t>
  </si>
  <si>
    <t>Providing and fixing in position Panelling made out of  8mm thk. WPC on one side with necessary Aluminium /M.S sections ( 25 mm x 35 mm  x 1.5 mm ) framework at 600mm c/c both ways. Complete as per decoration plan and as specified &amp; directed by Site Engineer. (Surface Area of the partition shall be measured for billing)</t>
  </si>
  <si>
    <t>Sft</t>
  </si>
  <si>
    <t>h.1</t>
  </si>
  <si>
    <t>WPC board on Existing Surface</t>
  </si>
  <si>
    <t>Providing and fixing in position Panelling made out of  8mm thk. WPC on Existing Surface. Complete as per decoration plan and as specified &amp; directed by Site Engineer. (Surface Area of the partition shall be measured for billing).Rate  will exclude cost of framing</t>
  </si>
  <si>
    <r>
      <t xml:space="preserve">Ply Panelling - </t>
    </r>
    <r>
      <rPr>
        <b/>
        <sz val="10"/>
        <color theme="1"/>
        <rFont val="Times New Roman"/>
        <family val="1"/>
      </rPr>
      <t>PN3</t>
    </r>
    <r>
      <rPr>
        <sz val="10"/>
        <color theme="1"/>
        <rFont val="Times New Roman"/>
        <family val="1"/>
      </rPr>
      <t xml:space="preserve">
</t>
    </r>
  </si>
  <si>
    <t>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t>
  </si>
  <si>
    <t xml:space="preserve">Laminate on panelling </t>
  </si>
  <si>
    <t xml:space="preserve">Providing and fixing in position 1mm Thk. Laminate (14554 RH Hooked Holz Acasia) of merinolam make. Complete as per details in drawing and as specified &amp; directed by Site Engineer.
(surface area shall be measured for billing) on Columns upto 2500 mm  &amp; Booth seating cladding  upto 900 mm of customer area </t>
  </si>
  <si>
    <t>Laminate (in Staff changing room)</t>
  </si>
  <si>
    <t xml:space="preserve">Providing and fixing in position 1mm Thk. Laminate (21141 Snow White) of Merinolam make. Complete as per details in drawing and as specified &amp; directed by Site Engineer.
(surface area shall be measured for billing) </t>
  </si>
  <si>
    <t>Wall Corner Guard</t>
  </si>
  <si>
    <t>Providing &amp; fixing 15mmX15mm anodized Aluminium  finish corner guard in approved shade powder coat matching to tile color above skirting level upto 2500 mm.</t>
  </si>
  <si>
    <t>R. Ft</t>
  </si>
  <si>
    <t>MS Tube Wall guards for articlad</t>
  </si>
  <si>
    <t>Providing &amp; fixing MS Tube 25mmX25mm finish in black Powder coat (0.5 micron) for Booth area articlad wall till skirting level as/drawing.</t>
  </si>
  <si>
    <t>Floor Transition strip</t>
  </si>
  <si>
    <t>Providing &amp; fixing 15mm wide 'T' shape anodized Aluminium Transition strip</t>
  </si>
  <si>
    <t>o op1</t>
  </si>
  <si>
    <r>
      <t>Dado Brick / Tile Cladding - 3 (Booth seating area)-</t>
    </r>
    <r>
      <rPr>
        <u/>
        <sz val="10"/>
        <color theme="1"/>
        <rFont val="Times New Roman"/>
        <family val="1"/>
      </rPr>
      <t>(ACG 795 Articlad-Aggregate Material-German Handmade)</t>
    </r>
  </si>
  <si>
    <t>Providing and fixing in position Brick / Brick finish dado tile as per drawing . Its shall be fixed with chemical (Laticrete L335) &amp;  grout -Roff Rainbow -khaki  of  approved make &amp; shade directly on wall. Complete as specified in the drawing &amp; to the satisfaction of the Architect &amp; Site-in-charge.(Cost will include of Articlad directly on wall, Moratar Mixture Average thich 12-15mm , 1:4)</t>
  </si>
  <si>
    <t>o op2</t>
  </si>
  <si>
    <r>
      <t>Dado Brick / Tile Cladding - 3 (Booth seating area)-</t>
    </r>
    <r>
      <rPr>
        <u/>
        <sz val="10"/>
        <color theme="1"/>
        <rFont val="Times New Roman"/>
        <family val="1"/>
      </rPr>
      <t>(ACG 795 Articlad- Aggregate Material-German Handmade)</t>
    </r>
  </si>
  <si>
    <t>Providing and fixing in position Brick / Brick finish dado tile with grout -Roff Rainbow -khaki  of approved make of approved make &amp; shade on Existing provided surface as per details in drawing and as specified &amp; directed by Site Engineer.  (Cost will include of Articlad &amp; Moratar Mixture Average thich 12-15mm , 1:4)</t>
  </si>
  <si>
    <t>o op3</t>
  </si>
  <si>
    <t>Dado Brick / Tile Cladding - 3 (Booth seating area)-Unistone (Zara cotswold)</t>
  </si>
  <si>
    <t>Providing and fixing in Unistone Wall Cladding Tile as per drawing . Its shall be fixed with chemical (Laticrete L335)  &amp; matching grout  of  approved make &amp; shade on brick wall surface and as specified &amp; directed by Site Engineer.( Moratar Mixture Average thich 12-15mm , 1:4)</t>
  </si>
  <si>
    <t>o op4</t>
  </si>
  <si>
    <r>
      <t>Dado Brick / Tile Cladding - 3 (Booth seating area)-</t>
    </r>
    <r>
      <rPr>
        <u/>
        <sz val="10"/>
        <color theme="1"/>
        <rFont val="Times New Roman"/>
        <family val="1"/>
      </rPr>
      <t>MCM(Code -A Series Brick 54058)</t>
    </r>
  </si>
  <si>
    <t>Providing and fixing in position Brick / Brick finish dado Clay tile as per drawings . Its shall be fixed  with chemical (Laticrete L335) &amp; matching grout of approved make &amp; shade on brick Wall Surface details as mentioned above on any surface as per details in drawing and as specified &amp; directed by Site Engineer.((Cost will include of tiles cladding, Mortar Mixture Thick 12-15 mm, 1:4)</t>
  </si>
  <si>
    <t>p op1</t>
  </si>
  <si>
    <r>
      <t>Dado Brick / Tile Cladding - White Brick at Entrance area-</t>
    </r>
    <r>
      <rPr>
        <u/>
        <sz val="10"/>
        <color theme="1"/>
        <rFont val="Times New Roman"/>
        <family val="1"/>
      </rPr>
      <t>Articlad ACG 555 Exterior Grade-Aggregate Material-German Handmade</t>
    </r>
  </si>
  <si>
    <t>Providing and fixing in position Brick / Brick finish dado tile coated with exterior grade sealer with 8mmX4mm . Its shall be fixed with chemical (Laticrete L335) &amp; grout- Roff Snow White on brick wall surface. Complete as specified in the drawing &amp; to the satisfaction of the Architect &amp; Site-in-charge.(Cost will include of Articlad. Mortar Mixture Thick 12-15 mm, 1:4)</t>
  </si>
  <si>
    <t>p op2</t>
  </si>
  <si>
    <r>
      <t>Dado Brick / Tile Cladding - White Brick at Entrance area-</t>
    </r>
    <r>
      <rPr>
        <u/>
        <sz val="10"/>
        <color theme="1"/>
        <rFont val="Times New Roman"/>
        <family val="1"/>
      </rPr>
      <t>MCM Clay Tile(Code -K series ,facing brick /052)</t>
    </r>
  </si>
  <si>
    <t>Providing and fixing in position Brick / Brick finish dado clay tile on brick wall surface  Complete as specified in the drawing &amp; to the satisfaction of the Architect &amp; Site-in-charge.(Cost will include Mortar Mixture Thick 12-15 mm, 1:4)</t>
  </si>
  <si>
    <t>p op3</t>
  </si>
  <si>
    <r>
      <t xml:space="preserve">Dado Brick / Tile Cladding - White Brick at Entrance area- </t>
    </r>
    <r>
      <rPr>
        <u/>
        <sz val="10"/>
        <color theme="1"/>
        <rFont val="Times New Roman"/>
        <family val="1"/>
      </rPr>
      <t>Unistone (Dholpur)</t>
    </r>
  </si>
  <si>
    <t>Providing and fixing in position Brick / Brick finish dado clay tile on direcet brick wall surface  Complete as specified in the drawing &amp; to the satisfaction of the Architect &amp; Site-in-charge. (Cost will include Mortar Mixture Thick 12-15 mm, 1:4)</t>
  </si>
  <si>
    <t>Framing for articlad</t>
  </si>
  <si>
    <t xml:space="preserve">Providing and fixing 10 mm shera board with MS section of 25 mm * 25mm *1.5 mm(18 guage) as per drawings . </t>
  </si>
  <si>
    <t>sq.ft</t>
  </si>
  <si>
    <r>
      <t xml:space="preserve">Exterior Textured Paint </t>
    </r>
    <r>
      <rPr>
        <u/>
        <sz val="10"/>
        <color theme="1"/>
        <rFont val="Times New Roman"/>
        <family val="1"/>
      </rPr>
      <t>(Spectrum/Equivalent  -Graniplast stone dust finish)</t>
    </r>
    <r>
      <rPr>
        <sz val="10"/>
        <color theme="1"/>
        <rFont val="Times New Roman"/>
        <family val="1"/>
      </rPr>
      <t xml:space="preserve"> on facade portal- Refer material specification sheet</t>
    </r>
  </si>
  <si>
    <t xml:space="preserve">Providing and applying textured Paint on wall including 10-12 mm groove (as per drawing) of two coats of approved make &amp; shade .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and as directed by  Engineer-in-charge. </t>
  </si>
  <si>
    <t>Sub Total of B.3.0</t>
  </si>
  <si>
    <t>B.4.0</t>
  </si>
  <si>
    <t>Doors &amp; Windows</t>
  </si>
  <si>
    <t xml:space="preserve">Main Entry Glass Door with metal frame as per drawing- 6 ft wide
</t>
  </si>
  <si>
    <t>Providing and Fixing in position Main Entry Door as per details in drawings including outer MS sections  40 mm x 45 mm and  10 mm toughened glass to be sandwiched with pivot and hardware including S.S  Brush Finish Handle 1500 mm ht (square one) with inbuilt locking &amp; Floor Spring (Ozone  FS-9400  STD ) provision in the floor as mentoned in the hyper linked drawing.and M.S Frame to be finish in Armada Blue Duco Paint or colour matching to Pantone shade PMS 2965 C (Cost will include all hardwares including Floor Spring ,Handle , Brush seal etc)</t>
  </si>
  <si>
    <t xml:space="preserve">Frameless toughened glass door with patch fittings and lock </t>
  </si>
  <si>
    <t>Providing and fixing 12 mm toufghed glass door with patch fitting ,Pivot , lock and floor spring (Ozone FS-9400 STD), SS Handle H Type Ozone/Equivalent 12 Inches ,Collar seal.</t>
  </si>
  <si>
    <t>Single Leaf Flush Door -With Vision Panel (SDP Entry) With Teak wood frame- 3ft wide</t>
  </si>
  <si>
    <t>Providing and Fixing in position 35 mm Thk. wooden flush door including Vision Panel size of ( 300 x 500 mm ) &amp; section on Teak Wood Door Frame of specified size, section well notched &amp; screwed with cutting of grooves, edges, mouldings over rough ground including necessary hardware, fittings, fixtures, conch bolt, 150 mm high, 2mm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engineer-in-charge.(Cost will include all the hardwares mentioned above including brush seal)</t>
  </si>
  <si>
    <t>Single Leaf Flush Door - With Vision Panel with Granite framing (SDP Entry)</t>
  </si>
  <si>
    <t xml:space="preserve">Providing and Fixing in position 35 mm Thk. wooden flush door including Vision Panel size of ( 300 x 500 mm ) with Granite frame including necessary hardware, fittings,pivot hinges ,fixtures, conch bolt, 150 mm high ,2 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and brush seal) </t>
  </si>
  <si>
    <t>c.2</t>
  </si>
  <si>
    <t>Single Leaf Fire Rated Flush Door -D2V With Vision Panel without door frame ( Back Exit)</t>
  </si>
  <si>
    <t xml:space="preserve">Providing and Fixing in position 35 mm Thk. Fire Rated wooden flush door including vision panel (300*500 mm) including necessary hardware, fittings, fixtures, conch bolt, 150 mm high ,2 mm thick s.s kick Plate, Door closure ,Handle,Lock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engineer-in-charge.(Cost will include all the hardwares mentioned above)  size as per site </t>
  </si>
  <si>
    <t>Single Leaf Flush Door -D2(Back Exit Door ,Toilet )</t>
  </si>
  <si>
    <t xml:space="preserve">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</si>
  <si>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Single Leaf Flush Door -D2 without Door Frame (Back Exit Door ,Toilet )</t>
  </si>
  <si>
    <t xml:space="preserve">Providing and Fixing in position 35 mm Thk. wooden flush door including necessary hardware, fittings, fixtures, conch bolt, 150 mm high s.s kick Plate  (1.5 thickness), Door closure ,Handle,Lock as mentioned in drg, bitumen paint to non exposed surface, matt Lacquer /melamine polish matching to Laminate on door frames &amp; Horizontal grain Laminate on the panel from both sides of approved make &amp; shade, etc. complete as per detail drawing, as specified and as directed by engineer-in-charge. (Cost will include all the hardwares mentioned above, including brush seal) </t>
  </si>
  <si>
    <t>Swing Single Leaf Flush Door -D2SV with Vision Panel (Kitchen to BOH)</t>
  </si>
  <si>
    <t xml:space="preserve">Providing and Fixing Wooden Swing door in position 35 mm Thk. wooden flush door including Vision Panel size of (300 x 500 )&amp; section on Teak Wood Door Frame of specified size, section well notched &amp; screwed with cutting of grooves, edges, mouldings over rough ground wooden frame cutting of grooves, edges, mouldings including necessary hardware including floor spring ,150 mm high s.s kick Plate,Handle,Lock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</si>
  <si>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Fire Exit door</t>
  </si>
  <si>
    <t>Metal fire door 2 hr fire rating  with 35-40 mm thickness , vision panel (300*300) mm with push type panic bar, powder coated (Off white)As specified by project incharge(Navair/Shakti/Radiant)(FRG Glass- Saint Gobain/Asahi/Equivalent)</t>
  </si>
  <si>
    <t xml:space="preserve">Swing Single Leaf Flush Door -D2SV without door Frame (Kitchen to BOH) </t>
  </si>
  <si>
    <t xml:space="preserve">Providing and Fixing Wooden Swing door in position 35 mm Thk. wooden flush door including Vision Panel size of (300 x 500 ) including necessary hardware including floor spring ,150 mm high s.s kick Plate,Handle,Lock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</si>
  <si>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Counter Swing Door</t>
  </si>
  <si>
    <t xml:space="preserve">19 MM Thk Solid Core Counter Swing Door with double side Piano S.S hinge 2 nos as mention in the detail drawing and as directed by Site Engineer .Door Front finish to be done with as / Approved Tile  with 38 mm corian Profile  in all the sides of tile and top of Swing Door and Door inside finish with Approved Laminate. 19 MM thick patti on all the edges on all three sides  (Cost will include all the hardwares mentioned above) </t>
  </si>
  <si>
    <t>Sub Total of B.4.0</t>
  </si>
  <si>
    <t>B.5.0</t>
  </si>
  <si>
    <t>P.O.P/Painting</t>
  </si>
  <si>
    <t>POP Punning</t>
  </si>
  <si>
    <t>Providing &amp; applying wall punning up to 12mm to 15mm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</si>
  <si>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</si>
  <si>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Painting - Lustre Paint (Vertical Exposed Surfaces)</t>
  </si>
  <si>
    <t xml:space="preserve">Providing and applying Lustre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</si>
  <si>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r>
      <t>Painting - Textured Paint -</t>
    </r>
    <r>
      <rPr>
        <b/>
        <sz val="10"/>
        <rFont val="Times New Roman"/>
        <family val="1"/>
      </rPr>
      <t>(Details- Refer Material Spec. sheet)</t>
    </r>
    <r>
      <rPr>
        <sz val="10"/>
        <rFont val="Times New Roman"/>
        <family val="1"/>
      </rPr>
      <t xml:space="preserve">
(Vertical Exposed Surfaces)</t>
    </r>
  </si>
  <si>
    <t xml:space="preserve">Providing and applying textured Paint on wall of two coates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</si>
  <si>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 xml:space="preserve">Painting - Plastic Emulsion Paint (Ceiling)
</t>
  </si>
  <si>
    <t>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</si>
  <si>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Enamel Paint</t>
  </si>
  <si>
    <t>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t>
  </si>
  <si>
    <t>Duco Paint</t>
  </si>
  <si>
    <t>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t>
  </si>
  <si>
    <t>Sub Total of B.5.0</t>
  </si>
  <si>
    <t>C</t>
  </si>
  <si>
    <t>Exterior Head</t>
  </si>
  <si>
    <t>C.1.0</t>
  </si>
  <si>
    <t>Façade Work</t>
  </si>
  <si>
    <t>Shera board  Panelling-1 (Signage front)</t>
  </si>
  <si>
    <t>Providing and fixing in position panelling made out of 8x 150 x 3000 mm Shera board Teak planks (with application of 2 coat of primer on all side of shera plank &amp; finished with Duco paint-Armada blue or colour matching to Pantone shade PMS 2965 C on shera Planks)  to be fixed on 25x25x1.5 mm Alluminium/MS framework to be painted with anti -corrosion Paint on all sides and Duco Painted  M S  Border size of 25X25x1.5 to be fixed all around the signage. Complete as per store front Detail and as specified in Drawing.(Cost will include Shera board Teak Planks &amp; ,Frame)Approved make - Asain paint.</t>
  </si>
  <si>
    <t>Shera  board  Paneling for Textured paint /White Paint at Façade</t>
  </si>
  <si>
    <t>Providing and fixing in position Shera Board Panelling made out 8 mm thk. Shera board with 25mm x 50mm aluminum sections/M.S framework at 600mm x 1200 mm c/c with two coat of primer . Complete as per decoration plan and as specified &amp; directed by Site Engineer. (Surface area of the partition shall be measured for billing)</t>
  </si>
  <si>
    <t>Screen Module at Entrance</t>
  </si>
  <si>
    <t>Providing and fixing in position screen module as per details in drawing . Provision for Glass panel shutter made up from 19 mm Marine PLY frame &amp; 10 mm toughened Glass and Ply framing boxing to be made with necessary locking arrangement, Hinges,150x 150 mm ,fastener &amp; Dorma Patch Fitting for Shutter .Complete as per detail drawing and as specified &amp; directed by Site Engineer. 
(Length &amp; width of the partition shall be measured for billing.)</t>
  </si>
  <si>
    <t>Nos</t>
  </si>
  <si>
    <t>Promo Panel</t>
  </si>
  <si>
    <t xml:space="preserve">Proving &amp; Fixing of heavy duty cable turnking box at the floor and ceiling/ beam with help of nessacary arrangement. Fixing of at digital display (LED TV) approved size at cable turnking box witg nessacary arrangement and powder coating to be done for cable trunking box in approved shade.
All the necessary arrangements to be done for thinclient fixing, Also all the cables to be trunked in the cable trucking box. </t>
  </si>
  <si>
    <t>Fixed Glass with Metal Frame at entrance</t>
  </si>
  <si>
    <t>Providing and fixing in position fixed 10 mm Toughened glass partition with As/approved Duco Painted -(ARMADA BLUE) or  colour matching to Pantone shade PMS 2965 C metal frame of 40 x 45 x1.5 mm section and intermediate sections of 25 x 25 x1.5 mm from outside and 25 x 12 x1.5 mm from inside with toughened glass. Complete as per details in drawing. 
(Surface area of the partition shall be measured for billing.)</t>
  </si>
  <si>
    <t>Fixed Glass with Aluminium Frame at entrance</t>
  </si>
  <si>
    <t>Providing and fixing in position fixed 10 mm Toughened glass partition with As/approved poweder coated on Aluminium frame of 45 x 25 mm section with glazing rubber and intermediate sections of 45 x 25  from outside and 45 x 25  from inside with toughened glass. Complete as per details in drawing. 
(Surface area of the partition shall be measured for billing.)</t>
  </si>
  <si>
    <t>25 x 25mm Duco Painted</t>
  </si>
  <si>
    <t>Providing and fixing in position metal section of 25 x 25 x1.5 mm Duco Painted in matt finish blue  Paint.</t>
  </si>
  <si>
    <t>Trap door for rolling shutter</t>
  </si>
  <si>
    <t xml:space="preserve">Providing and fixing in position Trap door for rolling shutter made out of 8mm thk bison board  finished with approved paint, shade to match white brick cladding. complete as per details in drawing and as specified &amp; directed by Site Engineer. </t>
  </si>
  <si>
    <t>Sub Total of C.1.0</t>
  </si>
  <si>
    <t>D</t>
  </si>
  <si>
    <t>Wood Work</t>
  </si>
  <si>
    <t>D.1.0</t>
  </si>
  <si>
    <t>Furniture /WOOD Work</t>
  </si>
  <si>
    <t>Order Counter</t>
  </si>
  <si>
    <t>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t>
  </si>
  <si>
    <t>RFT</t>
  </si>
  <si>
    <t>Order Counter with Glass Slider/Openable</t>
  </si>
  <si>
    <t>Providing and fixing in position Order counter : Counter top finished in 6mm thick Acrylic Solid Surface LG Hausys-HI-MACS G109 Beige Island over 19 mm thick WPC/Marine Ply. 150mm height Drawers (2 nos)to be provided below each POS.Internal area to be finish with 1 mm thick approved laminate with necessary hardwares (Lock ,Telescopic channel etc). MS powder coated framework (40 x40 x 1.5 mm)  with 10 mm toughened glass and having provision of sliding glass opening with necceaasy fittings and channels as per detail drawing and Ledge having LED cove strip as per detail drawing Complete in all respect . Cost to include all materials, DMB Framing ,labours and necessary leads &amp; lift etc. Counter Height-3'6"</t>
  </si>
  <si>
    <t>Make line</t>
  </si>
  <si>
    <t xml:space="preserve">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t>
  </si>
  <si>
    <t>MOP/Janitor storage</t>
  </si>
  <si>
    <t>Providing and fixing in position MOP storage made of 18mm thk. Marine ply in appd. Laminate from outside and white laminate inside with necessary support framework. Cost to include shelves in 18 mm thk. marine ply finished in white laminate with all hardware, fasteners, and rubber / PVC leveller etc. complete in all respect as per detailed drawing and size to be considered in Width x Height for Billing Depth 500 mm</t>
  </si>
  <si>
    <t xml:space="preserve">SoftBoard </t>
  </si>
  <si>
    <t>Providing and Fixing in position softboard as specified size. complete in all respect as per detailed drawing. Panel Size : 1200 x 900</t>
  </si>
  <si>
    <t>Staff Lunch Table</t>
  </si>
  <si>
    <t>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t>
  </si>
  <si>
    <t>M S railing</t>
  </si>
  <si>
    <t xml:space="preserve">Providing and fixing in position M. S. Railing made out of 25 x 25 x1.5 MS hollow section for vertical sections and 12 x 12 x1.5 mm midrails finished in matt duco paint as per approved shade and wooden section Hardwood oak 50 x 25 mm (With Malamine Matt Polished) Handrail to be fixed on 6 mm x 50 mm M.S flat and End to End Main Balusters will be in size of 50 x 50 mm Cost to include all hardware and fasteners etc. complete in all respect as per detailed drawing. </t>
  </si>
  <si>
    <t>S S railing</t>
  </si>
  <si>
    <t xml:space="preserve">Providing and fixing in position S. S. Railing made out of  ss grade 304 hollow section for vertical sections and midrails and S.S Hollow handrail . Cost to include all hardware and fasteners etc. complete in all respect as per detailed drawing. </t>
  </si>
  <si>
    <t>Removing &amp; Re-fixing existing M.s/ S. S. Railing</t>
  </si>
  <si>
    <t xml:space="preserve">Removing and re-fixing in position existig S. S. Railing/M.S Railing with glass panels for installation of finishing material of tread &amp; riser. Cost to include all hardware, fasteners, and rubber / PVC leveller etc. complete in all respect as per detailed drawing. </t>
  </si>
  <si>
    <t>LS</t>
  </si>
  <si>
    <t xml:space="preserve">Mirror </t>
  </si>
  <si>
    <t>Providing and placing in position 6mm thk extra clear mirror of size 450mm x 1200 mm with 12mm thk marine ply at back to be fixed over ss stud on wall. Cost to include all hardware, fasteners, and rubber / PVC leveller etc. complete in all respect as per detailed drawing.</t>
  </si>
  <si>
    <t>No.</t>
  </si>
  <si>
    <t>Hood Graphic Panel</t>
  </si>
  <si>
    <t>Providing and fixing in place Hood Graphic Panel made out of approved shade powder coated sheet metal Complete as per details in drawing
Reference Drawing No. 960</t>
  </si>
  <si>
    <t>Computer Holder above Dough Tray &amp; Router</t>
  </si>
  <si>
    <t>Providing and fixing ceiling mounted ,Metal fabricated Computer Holder for Thin clients above Dough Tray &amp; Router. Complete in all respect as per detailed drawing.</t>
  </si>
  <si>
    <t>Computer Holder Wall Mounted for SDP &amp; Makeline</t>
  </si>
  <si>
    <t>Providing and fixing Wall mounted ,Metal fabricated Computer Holder for Thin clients above Dough Tray &amp; Router. Complete in all respect as per detailed drawing.</t>
  </si>
  <si>
    <t xml:space="preserve">Corian -6 MM THK.LG HAUSYS G-109 Foldable Ledge- Take away (Samsung aspen glow - AG636/ Rehau frost white 180L)  </t>
  </si>
  <si>
    <t>Providing &amp; fixing in position Corian foldable ledge to be made up of 6mm corian with necessary angle &amp; bracket support required to fix on m.s frame. It shall be fixed with Chemical Adhesive . The job including cutting of corian &amp; making smooth edges wherever required . The work shall also include cost of materials, wastages,bracket, labour, all lead and lift at all levels, loading and unloading, transportation, etc. and all other incidental charges etc., complete and as directed by Engineer-in-charge. Measurement to be calculated basis on Actual area in running feet.</t>
  </si>
  <si>
    <t>rft</t>
  </si>
  <si>
    <t>Take away counter</t>
  </si>
  <si>
    <t>Providing and placing in position Take away table made out of 19mm thk. Marine ply  finished with appd. Laminate  (Outside Laminate- 1mm THK. 14554 RH HOOKED ACACIA LAMINATE, MERINO WITH 2mm THK. REHAU MAKE MATCHING EDGE BAND &amp; Inisde laminate Merino Lam 21141 snow white ) and table top to be finish with 6 mm thk LG Hausys -109 Hi Macs over marine Ply with necessary support framework as approved, Cost to include all hardware, fasteners, and rubber / PVC leveller etc..Cost to inlude of making 1 drawer and shelve ,as per shared detailed drawing
and  Size 900 x 550 x 975 mm ht</t>
  </si>
  <si>
    <t>Sub Total of D.1.0</t>
  </si>
  <si>
    <t>Plumbing</t>
  </si>
  <si>
    <t>INTERNAL WATER SUPPLY SYSTEM</t>
  </si>
  <si>
    <t>15mm nominal bore</t>
  </si>
  <si>
    <t>32mm nominal bore</t>
  </si>
  <si>
    <t>40mm nominal bore</t>
  </si>
  <si>
    <t>25MM nominal bore</t>
  </si>
  <si>
    <t>50 MM nominal bore</t>
  </si>
  <si>
    <t xml:space="preserve">20mm class 1.0 </t>
  </si>
  <si>
    <t>25mm class 1.0</t>
  </si>
  <si>
    <t>32mm class 1.0</t>
  </si>
  <si>
    <t xml:space="preserve">40mm class 1.0 </t>
  </si>
  <si>
    <t>50 mm class 1.0</t>
  </si>
  <si>
    <t>25 mm nominal bore</t>
  </si>
  <si>
    <t>32 mm nominal bore</t>
  </si>
  <si>
    <t>INTERNAL DRAINAGE SYSTEM</t>
  </si>
  <si>
    <t>32 mm dia</t>
  </si>
  <si>
    <t>40 mm dia</t>
  </si>
  <si>
    <t>50 mm dia.</t>
  </si>
  <si>
    <t xml:space="preserve">65mm dia </t>
  </si>
  <si>
    <t>75 mm dia.</t>
  </si>
  <si>
    <t>110 mm dia.</t>
  </si>
  <si>
    <t>EXTERNAL SEWERAGE</t>
  </si>
  <si>
    <t>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t>
  </si>
  <si>
    <t>Each</t>
  </si>
  <si>
    <t>Sanitarywares &amp; Fittings</t>
  </si>
  <si>
    <t>Wash Basin</t>
  </si>
  <si>
    <t>Tissue Dispenser</t>
  </si>
  <si>
    <t>Bib cock</t>
  </si>
  <si>
    <t>Bottle Trap</t>
  </si>
  <si>
    <t>Hindware-Addons - Bottle Trap 32mm With 125mm &amp; 175mm Long Wall Connection Pipe &amp;Wall Flange (ECONOMY MODEL)</t>
  </si>
  <si>
    <t>40 mm Dia Pipe</t>
  </si>
  <si>
    <t>Waste Coupling</t>
  </si>
  <si>
    <t>Waste Coupling for 3Way sink and Makeline sink</t>
  </si>
  <si>
    <t>Waste Flexible Pipe</t>
  </si>
  <si>
    <t>No</t>
  </si>
  <si>
    <t>Set</t>
  </si>
  <si>
    <t>RO</t>
  </si>
  <si>
    <t>Sr. No</t>
  </si>
  <si>
    <t>Soap Dispenser</t>
  </si>
  <si>
    <t>WC</t>
  </si>
  <si>
    <t>Providing and laying  BBC 150mm thk Light weight raised floor (Siporex Block)  Height -150mm</t>
  </si>
  <si>
    <t>Providing of water proofing - liquid membrane from Fosroc chemical Treatment – the slab to be cleaned and apply 3 coats of chemical (FOSROC )</t>
  </si>
  <si>
    <t>Debris ( Other Agencies )</t>
  </si>
  <si>
    <t>Floor protection covering material (Protection PVC sheet)</t>
  </si>
  <si>
    <t xml:space="preserve">Dummy coalman Top and Bottom Fiber Molds </t>
  </si>
  <si>
    <t>Providing &amp; fixing DMB for TV' Backing Ply with paint as per requirment.</t>
  </si>
  <si>
    <t>Providing &amp; fixing Loft doors above cold room</t>
  </si>
  <si>
    <t>Providing &amp; fixing  KDS Stand in MS as per Requirement</t>
  </si>
  <si>
    <t>Providing &amp; fixing of glass frosted film as per instruction</t>
  </si>
  <si>
    <t>Providing and fixing of 150mm thk gypsum partition as per requirment</t>
  </si>
  <si>
    <t>Providing and fixing 75mm thk x 200mm deep Gypsum PORTAL partition with both side 12mm thk gypsum.</t>
  </si>
  <si>
    <t>Removing of existing barricade as per requirment.</t>
  </si>
  <si>
    <t>Fixing of kitchne SS selves, kitchne accessories, Machine connections and fire extinguisher as per requirtment OPS tram and instructuction by Projects team.</t>
  </si>
  <si>
    <t>S.No.</t>
  </si>
  <si>
    <t>DESCRIPTION</t>
  </si>
  <si>
    <t>TOTAL OF CIVIL &amp; INTERIOR</t>
  </si>
  <si>
    <t>TOTAL OF PLUMBING 1</t>
  </si>
  <si>
    <t>LOCATION - MOPA AIRPORT - GOA - Domio's International Arrival</t>
  </si>
  <si>
    <t xml:space="preserve">Domino's International Arrival </t>
  </si>
  <si>
    <t>Remarks</t>
  </si>
  <si>
    <t>CPVC Water Supply Pipes</t>
  </si>
  <si>
    <t>Providing &amp; fixing on walls / ceiling / floors, medium grade having embossed ISI Mark  CPVC pipes  of diameter as mentioned below with fittings i.e.connector, clamps, tees, elbows, reducers, male-female etc. necessary fittings.  
Make-(Supreme / Prince/Astral or as approved. )</t>
  </si>
  <si>
    <t>Rmt</t>
  </si>
  <si>
    <t>20mm nominal bore (Sink, Geyser, RO, Basin,+ Pepsi machine)</t>
  </si>
  <si>
    <t>25mm nominal bore</t>
  </si>
  <si>
    <t>GI C Class (Heavy) Pipes</t>
  </si>
  <si>
    <t>Providing &amp; fixing on walls / ceiling / floors, GI C class pipe ( Heavy) of diameter as mentioned below with screwed sockets, joints &amp; necessary.  
Make-(Supreme / Prince/Astral or as approved)</t>
  </si>
  <si>
    <t>Medium Class GI Pipes</t>
  </si>
  <si>
    <t>Providing, fixing and testing GI pipes (medium class) of approved make conforming to IS 1239-1982 complete with G.I. fittings  such as tees, crosses, plugs, sockets, elbows, reducers, unions, sleeve pieces, check nuts etc including jointing with C.I. pipes (wherever required), cutting &amp; making good the walls, floors, R.C.C. work etc. including cutting chases &amp; filling the same, painting the GI pipes with two coats of bitumastic paint, wrapping with one layer of polythene tape 400 micron thick and applying a final coat of bitumestic paint complete including surface preparation (for waste connection and fixtures venting).</t>
  </si>
  <si>
    <t>50 mm dia</t>
  </si>
  <si>
    <t>65 mm dia</t>
  </si>
  <si>
    <t>Gate Valves</t>
  </si>
  <si>
    <t>Providing, Fixing, testing and commissioning of ISI marked Gun Metal Screwed pattern full way Gate valve with wheel tested to non shock cold working pressure upto 10 kg /sq cm(Stop Valve) conforming to IS 778 class 1   including jointing, supporting etc complete and as directed.
Make-(Danfoss/Jayhiwa/Zoloto or equivalent)</t>
  </si>
  <si>
    <t>CPVC Ball Valves</t>
  </si>
  <si>
    <t>Providing  &amp; Fixing forged CPVC ball valves with ball/stem, union/fange,washer, nuts &amp; bolts, rated to temperature of 85 deg. C and tested to a pressure not less than 15 kg/sq.cm. Including coating against mechanical damage as per manufactures sepcification.</t>
  </si>
  <si>
    <t>19 mm nominal bore</t>
  </si>
  <si>
    <t>Angle Valve</t>
  </si>
  <si>
    <t>Providing and fixing of angle valves of following diameters</t>
  </si>
  <si>
    <t xml:space="preserve">15mm </t>
  </si>
  <si>
    <t xml:space="preserve">25mm </t>
  </si>
  <si>
    <t>pvc connection pipe</t>
  </si>
  <si>
    <r>
      <t>Providing and Fixing uplasticised PVC connection pipe with unions : 45 cm length , 15 mm nominal bore.</t>
    </r>
    <r>
      <rPr>
        <sz val="10.5"/>
        <rFont val="Calibri"/>
        <family val="2"/>
      </rPr>
      <t xml:space="preserve">
</t>
    </r>
  </si>
  <si>
    <t>Insulation over hot water pipes</t>
  </si>
  <si>
    <t>Providing and fixing nitrle rubber insulation on hot water supply / return pipes.</t>
  </si>
  <si>
    <t xml:space="preserve">15 mm  nominal Bore </t>
  </si>
  <si>
    <t>20 mm nominal Bore</t>
  </si>
  <si>
    <t>Water Meter</t>
  </si>
  <si>
    <t>Providing and fixing of water meter for cold water supply for following diameters</t>
  </si>
  <si>
    <t>25mm</t>
  </si>
  <si>
    <t>32mm</t>
  </si>
  <si>
    <t>CPVC Union</t>
  </si>
  <si>
    <t>Supply and Fixing of CPVC union under the kitchen equipments in the drain line of following diameters</t>
  </si>
  <si>
    <t>UPVC Waste Pipes</t>
  </si>
  <si>
    <t>Providing and fixing of UPVC Pipes for Soil/Vent/Waste SWR pipe of required diameter conforming to I.S.-13592, and I.S.-4985 to withstand continous internal hydroulic pressure of 4 kg/cm2 including necessary fixtures and fittings, such as bends, tees, single junctions, double junctions and joining with rubber rings and lubricants, on wall by means of clips or in ground including necessary excavation, laying refilling, trench testing etc. complete. (Prior approval of sample and brand by Ex.Engineer is necessary before use.) Make-(Supreme / Prince/Astral or as approved. )</t>
  </si>
  <si>
    <t>160mm dia</t>
  </si>
  <si>
    <t>75 mm dia</t>
  </si>
  <si>
    <t>P or S Trap</t>
  </si>
  <si>
    <t xml:space="preserve">Providing and fixing of  Cast Iron centrifuguly spun `P' or `S' trap of self cleansing design without vent arm conforming to IS: 3989-1984 complete in all respects including cutting and making good the walls, floors &amp; RCC work. </t>
  </si>
  <si>
    <t>100 mm inlet &amp; 100 mm outlet.</t>
  </si>
  <si>
    <t>100 mm inlet &amp; 75 mm outlet.</t>
  </si>
  <si>
    <t>Grtaing</t>
  </si>
  <si>
    <t>Providing and  fixing 125 mm dia,  3 mm thick Stainless steel grating with frame  for floor traps or drains of required pattern including cutting and making good the floors complete.</t>
  </si>
  <si>
    <t xml:space="preserve">125 mm x 125 mm </t>
  </si>
  <si>
    <t>Floor Trap/Nahani Trap</t>
  </si>
  <si>
    <t xml:space="preserve">Providing ,laying, testing &amp; commissioning of approved  Cast Iron Multi floor trap / Nahani trap with cockroach jali of required sizes, including jointing etc. complete and as directed. (GMGR/Chilly or equivalent) 
</t>
  </si>
  <si>
    <t>Chilly Trap</t>
  </si>
  <si>
    <t xml:space="preserve">Providing ,laying, testing &amp; commissioning of approved Chilly trap with Jali with required sizes, including jointing etc. complete and as directed. </t>
  </si>
  <si>
    <t>Clean Out Plug</t>
  </si>
  <si>
    <t xml:space="preserve">Providing laying, testing &amp; commissioning of approved  Cast Iron Clean out plugs (for the downtakes near bends). </t>
  </si>
  <si>
    <t>100 mm dia</t>
  </si>
  <si>
    <t>150 mm dia</t>
  </si>
  <si>
    <t>Floor Clean out</t>
  </si>
  <si>
    <t>Providing and fixing of Floor Clean out of 100 mm diameter in basement area</t>
  </si>
  <si>
    <t>Cement Concrete around buried pipes</t>
  </si>
  <si>
    <t>Providing and laying cement concrete 1:2:4  mix (1 cement :2 coarse sand :4 graded stone aggregate, 20 mm down gauge) 75 mm thick in bed and all around UPVC Rain water pipes burried under floor, including shuttering and centering for complete in all respects (For Burried Rain Water Pipes/Connection to CB).</t>
  </si>
  <si>
    <t>110 mm dia</t>
  </si>
  <si>
    <t>Water Pump</t>
  </si>
  <si>
    <t>Providing and fixing of following Motor water pumps of following capacities.
(Make- Cromption Greaves or Equivalent)</t>
  </si>
  <si>
    <t>0.5 HP</t>
  </si>
  <si>
    <t xml:space="preserve">1.0 HP </t>
  </si>
  <si>
    <t>1.5 HP</t>
  </si>
  <si>
    <t>Flexible Pipes</t>
  </si>
  <si>
    <t>Providing and fixing of GI flexible pipe of following diameters for waste pipe connection</t>
  </si>
  <si>
    <t>40mm</t>
  </si>
  <si>
    <t>50mm</t>
  </si>
  <si>
    <t>Sensor Pillar Cock</t>
  </si>
  <si>
    <t>Providing and fixing of Sensor Pillar cock for basin of Jaguar make as per approval of Project Incharge</t>
  </si>
  <si>
    <t>Constructing brick masonry chamber for C.I. inspection chamber and bends with bricks in cement mortar 1:4 (1 cement : 4 coarse sand) C.I. cover with frame (light duty) 455x610 mm internal dimensions, total weight of cover with frame to be not less than 38 kg (weight of cover 23 kg and weight of frame 15 kg), R.C.C. top slab with 1:1.5:3 mix (1 cement : 1.5 fine sand : 3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t>
  </si>
  <si>
    <t>nos.</t>
  </si>
  <si>
    <t>Inside dimensions 900x300 mm and 30 cm deep for 100 mm dia double pipe line :</t>
  </si>
  <si>
    <t xml:space="preserve">Providing and fixing of SS Drain Channel of Required sizes along with all the required fittings complete cutting and making good to the Kitchen Equipment drainage floor where required as per instruction of Engineer in charge. </t>
  </si>
  <si>
    <t>Masonary Manhole</t>
  </si>
  <si>
    <t>Gully Trap (300x300)</t>
  </si>
  <si>
    <t>Providing and fixing of  gully trap complete with SS grating, brick masonsary chamber and water tight SS cover with pull out handle with frame of 300x300mm inside size complete and inside chamber base finish in PCC and brick surface to be  finished with tile</t>
  </si>
  <si>
    <t>Gully Trap (600x600)</t>
  </si>
  <si>
    <t>Providing and fixing of gully trap complete with SS grating, brick masonsary chamber and water tight SS cover with pull out handle with frame of 600x600mm inside size complete and inside chamber base finish in PCC and brick surface finished with tile</t>
  </si>
  <si>
    <t>Gully Trap (300x 750-1200)</t>
  </si>
  <si>
    <t>Providing and fixing of Open gully trap complete with SS grating, brick masonsary chamber and  300mm width inside size and leghth to be vary 750-900-1200 from complete and inside chamber base finish in PCC and brick surface to be finished with tile (SS grating TO Be Provided By Kitchen Vendor)</t>
  </si>
  <si>
    <t>Providing &amp; Fixing following fixtures, the rate for the following shall be inclusive of all necessary fixtures, accessories &amp; attachments to make then operational, etc. complete to the satisfaction of the Architect
Cost excludes internal concealed plumbing with CPVC/PVC Pipes only-part of plumbing boq)</t>
  </si>
  <si>
    <t>Hindware - Pluto - P Coupled Closets - Catelogue No.20065 ,size 64 x 36 x 82 cm (Color : Starwhite)</t>
  </si>
  <si>
    <t>Fixing white  glazed vitreous wash basin with 32 mm dia C.P brass waste of standard pattern, 32 mm dia C.P cast brass bottle trap and union, 32 mm dia C.P brass pipe to wall and CP wall flange, and rubber acceptors for waste connection, R.S. or C.I. painted brackets bolts, nuts etc. cutting &amp; making good the wall and floor wherever required. Gap shall be filled with silicon sealant whereever required.</t>
  </si>
  <si>
    <t xml:space="preserve">Oval wash basin (Make : Cera Cloister 1046 Wash Basin) </t>
  </si>
  <si>
    <t>Wash Basin without pedestal (New Cat No: S2040102 450 x 350 mm,color : Snow white)</t>
  </si>
  <si>
    <t>Toilet Accessories</t>
  </si>
  <si>
    <t>Toilet Paper Holder</t>
  </si>
  <si>
    <t>Fixing recessed type stainless steel toilet paper holder of approved makes. Including cutting hole in the masonary/R.C.C wall and making good with cement mortar (Size 150 mm x 150 mm)</t>
  </si>
  <si>
    <t>Providing and fixing of 400ml Wall mounted Liquid soap dispenser</t>
  </si>
  <si>
    <t>Brass Hooks</t>
  </si>
  <si>
    <t>Fixing CP brass hooks (double) of approved make. Including providing &amp; fixing C.P brass screws, washers, rawl plug etc.</t>
  </si>
  <si>
    <t xml:space="preserve"> Air Neutralizer system</t>
  </si>
  <si>
    <t>Fixing kimcare Air Neutralizer system, windows micro mist economy dispenser (Kimberly Clark make)</t>
  </si>
  <si>
    <t>Fixing of Stainless Steel Towel Paper Dispenser</t>
  </si>
  <si>
    <t>Pillar Cock for Wash Basin FOH</t>
  </si>
  <si>
    <t xml:space="preserve">Parryware G3164A1 Crust Tall Pillar Tap </t>
  </si>
  <si>
    <t>Pillar Cock for Wash Basin Toilet</t>
  </si>
  <si>
    <t>Cera Pillar Tap Garnet Quarter Turn Fitting (Chroma Finish) Cat no.F2002101</t>
  </si>
  <si>
    <t>Bib Cock 2 In 1 With Wall Flange (Make Perryware &amp; Hindware)</t>
  </si>
  <si>
    <t>Jet Spray (Health Faucet)</t>
  </si>
  <si>
    <t>Hindware F160038CP Health Faucet ABS with 1.2 m long Flexible PVC Tube and Wall Hook (Chrome)</t>
  </si>
  <si>
    <t>File Sorter</t>
  </si>
  <si>
    <t>Infomate make wall File Sorter</t>
  </si>
  <si>
    <t>Wall Mounted Sink Mixer</t>
  </si>
  <si>
    <t>Providing and fixing C.P brass wall mounted sink mixer with swinging spout including cutting and constructing the walls where required.(Jaquar-  make)</t>
  </si>
  <si>
    <t>Floor Mounted Sink Mixer</t>
  </si>
  <si>
    <t>Providing and fixing C.P brass Floor mounted sink mixer with swinging spout including cutting and finishing the floor surface where required.(Jaquar-  make)</t>
  </si>
  <si>
    <t>40 mm CPVC Dia Pipe for 3 way sink including all accessorie like 40 mm MS Pipe, 3 no's 40mm union and 3 no's elbow  and other neccesarry parts including connections.</t>
  </si>
  <si>
    <t xml:space="preserve">C.P Anglular Stop cock </t>
  </si>
  <si>
    <t>Supply , Installation, testing and commissioning of Stop Cock / Angular cock for wash basin ,Gyser, as specified by site engineer including all accessories complete in all respect.</t>
  </si>
  <si>
    <t>PVC Waste flexible Pipe of 1.0m length.</t>
  </si>
  <si>
    <t>Conceal Cock</t>
  </si>
  <si>
    <t>Conceal cock for makeline sink (Make Jaquar or equivalent)</t>
  </si>
  <si>
    <t>Floor Trap Jali</t>
  </si>
  <si>
    <t>Providing and fixing of 100 mm square floor trap jali</t>
  </si>
  <si>
    <t>Central Hole Jali</t>
  </si>
  <si>
    <t>Providing and fixing of central hole S.S. jali</t>
  </si>
  <si>
    <t>Connector</t>
  </si>
  <si>
    <t xml:space="preserve">Providing and fixing of connectors 3 ft. length to water inlet, drainage, RO,Beverage counter, Ice machine, etc. </t>
  </si>
  <si>
    <t>Wc Concealed Cistern</t>
  </si>
  <si>
    <t>Providing &amp; fixing of Wc concealed cistern of approved model &amp; company.</t>
  </si>
  <si>
    <t>NO</t>
  </si>
  <si>
    <t>Hand Dryer</t>
  </si>
  <si>
    <t>Providing &amp; fixing of Hand dryer of approved model &amp; company.</t>
  </si>
  <si>
    <t>Pvc Curtain</t>
  </si>
  <si>
    <t>Providing and fixing in position of pvc curtain as per details                                                             in drawing or as specified &amp; directed by Site Engineer.</t>
  </si>
  <si>
    <t>Rn.ft</t>
  </si>
  <si>
    <t>MS Box for water motor</t>
  </si>
  <si>
    <t>Supply, fabrication, Installation and erection of MS Box for water motor. The item also include providing &amp; applying of approved make Primer and  Enamel paint as per Site Engineer recommendations.</t>
  </si>
  <si>
    <t>Kg.</t>
  </si>
  <si>
    <t>Fly catcher Installation</t>
  </si>
  <si>
    <t>Installation of Fly catcher with all necessary fittings.</t>
  </si>
  <si>
    <t>SS Pipe + SS plate    for KDS stand</t>
  </si>
  <si>
    <t xml:space="preserve">Providing and fixing in position SS Pipe + SS plate for KDS stand with necessary support, Cost to include all hardware, fasteners, and rubber / PVC leveller etc. </t>
  </si>
  <si>
    <t>Kds Stand</t>
  </si>
  <si>
    <t xml:space="preserve">Installation of Kds stand. </t>
  </si>
  <si>
    <t>Mop Hanger</t>
  </si>
  <si>
    <t>Supply &amp; Installation of Mop Hanger with all necessary fittings.</t>
  </si>
  <si>
    <t>Lock</t>
  </si>
  <si>
    <t>Providing Lock for :- Water motor,bike chain,ladder chain,ro shade,odu,ro tank,raw water tank &amp; shutter lock.</t>
  </si>
  <si>
    <t>GI Chain</t>
  </si>
  <si>
    <t>Providing GI Chain for :- Bike &amp; Ladder.</t>
  </si>
  <si>
    <t>MS Stand</t>
  </si>
  <si>
    <r>
      <t>Providing,fixing &amp; fabricating of ms stand for cable tray &amp; pipe support,</t>
    </r>
    <r>
      <rPr>
        <sz val="10"/>
        <color theme="1"/>
        <rFont val="Segoe UI"/>
        <family val="2"/>
      </rPr>
      <t xml:space="preserve">                               with necessary fittings Cost to include all hardware etc. </t>
    </r>
  </si>
  <si>
    <t xml:space="preserve">Pre-Rinse </t>
  </si>
  <si>
    <t>Providing &amp; fixing of Pre-rinse spray on 3 sink of approved model &amp; company.</t>
  </si>
  <si>
    <t>Storage type Gyser</t>
  </si>
  <si>
    <t xml:space="preserve">Providing and fixing storage type electric hot water heater made out of heavy gauge steel jacket finished with rust proof baked-on glossy white enamel paint, inside glass lined heavy gauge steel tank, 25 mm thick polyurethane foam insulation, thermostatically controlled immersion heater with pilot neon lamp, replaceable magnesium anode bar, suitable for 8.0 bar maximum working pressure, cold water inlet and hot water outlet pipe, suitable length of electrical cable and 15 amp 3 pin plug top, complete in all respect including testing etc.
(Horizontal/Vertical) </t>
  </si>
  <si>
    <t>Instant type gyser</t>
  </si>
  <si>
    <t xml:space="preserve">Providing and fixing Instant type electric hot water heater made out of heavy gauge steel jacket finished with rust proof baked-on glossy white enamel paint, inside glass lined heavy gauge steel tank, 25 mm thick polyurethane foam insulation, thermostatically controlled immersion heater with pilot neon lamp, replaceable magnesium anode bar, suitable for 8.0 bar maximum working pressure, cold water inlet and hot water outlet pipe, suitable length of electrical cable and 15 amp 3 pin plug top, complete in all respect including testing etc.
(Horizontal/Vertical) </t>
  </si>
  <si>
    <t xml:space="preserve">3 Ltrs Capacity </t>
  </si>
  <si>
    <t>Total</t>
  </si>
  <si>
    <t xml:space="preserve">Amount </t>
  </si>
  <si>
    <t>PVC Waste Pipes</t>
  </si>
  <si>
    <t>Providing &amp; fixing of PVC waste pipes and fittings with synthetic enamel paint of any colour as per pipe colour code over a coat of primer (of approved quality).</t>
  </si>
  <si>
    <r>
      <t>Making chamber in brick work including internal tiling etc for  S.S Grating</t>
    </r>
    <r>
      <rPr>
        <b/>
        <sz val="10.5"/>
        <rFont val="Calibri"/>
        <family val="2"/>
        <scheme val="minor"/>
      </rPr>
      <t xml:space="preserve"> size, 350mm x 350mm,  </t>
    </r>
    <r>
      <rPr>
        <sz val="10.5"/>
        <rFont val="Calibri"/>
        <family val="2"/>
        <scheme val="minor"/>
      </rPr>
      <t xml:space="preserve">in 16 swg 25mm x25mm Square Pipe around the  Frame and </t>
    </r>
    <r>
      <rPr>
        <b/>
        <sz val="10.5"/>
        <rFont val="Calibri"/>
        <family val="2"/>
        <scheme val="minor"/>
      </rPr>
      <t xml:space="preserve"> </t>
    </r>
    <r>
      <rPr>
        <sz val="10.5"/>
        <rFont val="Calibri"/>
        <family val="2"/>
        <scheme val="minor"/>
      </rPr>
      <t xml:space="preserve"> 20mmX 20mm Square pipe in center of frame with </t>
    </r>
    <r>
      <rPr>
        <b/>
        <sz val="10.5"/>
        <rFont val="Calibri"/>
        <family val="2"/>
        <scheme val="minor"/>
      </rPr>
      <t>SS perforated tray (304 SWR)</t>
    </r>
    <r>
      <rPr>
        <sz val="10.5"/>
        <rFont val="Calibri"/>
        <family val="2"/>
        <scheme val="minor"/>
      </rPr>
      <t>. Complete as per architectural detail drawing &amp; Site Engineer's instruction.</t>
    </r>
  </si>
  <si>
    <r>
      <t>Making chamber in brick work including internal tiling etc for  S.S Grating</t>
    </r>
    <r>
      <rPr>
        <b/>
        <sz val="10.5"/>
        <rFont val="Calibri"/>
        <family val="2"/>
        <scheme val="minor"/>
      </rPr>
      <t xml:space="preserve"> size, 900mm x 350mm,  </t>
    </r>
    <r>
      <rPr>
        <sz val="10.5"/>
        <rFont val="Calibri"/>
        <family val="2"/>
        <scheme val="minor"/>
      </rPr>
      <t xml:space="preserve">in 16 swg 25mm x25mm Square Pipe around the  Frame and </t>
    </r>
    <r>
      <rPr>
        <b/>
        <sz val="10.5"/>
        <rFont val="Calibri"/>
        <family val="2"/>
        <scheme val="minor"/>
      </rPr>
      <t xml:space="preserve"> </t>
    </r>
    <r>
      <rPr>
        <sz val="10.5"/>
        <rFont val="Calibri"/>
        <family val="2"/>
        <scheme val="minor"/>
      </rPr>
      <t xml:space="preserve"> 20mmX 20mm Square pipe in center of frame with </t>
    </r>
    <r>
      <rPr>
        <b/>
        <sz val="10.5"/>
        <rFont val="Calibri"/>
        <family val="2"/>
        <scheme val="minor"/>
      </rPr>
      <t>SS perforated tray (304 SWR)</t>
    </r>
    <r>
      <rPr>
        <sz val="10.5"/>
        <rFont val="Calibri"/>
        <family val="2"/>
        <scheme val="minor"/>
      </rPr>
      <t>. Complete as per architectural detail drawing &amp; Site Engineer's instruction.</t>
    </r>
  </si>
  <si>
    <t>Only Civil Work considered</t>
  </si>
  <si>
    <t xml:space="preserve">25 Ltrs Capacity </t>
  </si>
  <si>
    <t>SINGLE LEVER WALL MIXER</t>
    <phoneticPr fontId="4" type="noConversion"/>
  </si>
  <si>
    <r>
      <t>Providing and fixing 15mm</t>
    </r>
    <r>
      <rPr>
        <sz val="10"/>
        <color indexed="10"/>
        <rFont val="Calibri"/>
        <family val="2"/>
        <scheme val="minor"/>
      </rPr>
      <t xml:space="preserve"> </t>
    </r>
    <r>
      <rPr>
        <sz val="10"/>
        <rFont val="Calibri"/>
        <family val="2"/>
        <scheme val="minor"/>
      </rPr>
      <t>C.P.  Single lever wall mixer</t>
    </r>
    <r>
      <rPr>
        <sz val="10"/>
        <color indexed="10"/>
        <rFont val="Calibri"/>
        <family val="2"/>
        <scheme val="minor"/>
      </rPr>
      <t xml:space="preserve"> </t>
    </r>
    <r>
      <rPr>
        <sz val="10"/>
        <color indexed="8"/>
        <rFont val="Calibri"/>
        <family val="2"/>
        <scheme val="minor"/>
      </rPr>
      <t>for 3 Bowl Sink.</t>
    </r>
    <r>
      <rPr>
        <sz val="10"/>
        <color indexed="10"/>
        <rFont val="Calibri"/>
        <family val="2"/>
        <scheme val="minor"/>
      </rPr>
      <t xml:space="preserve"> (Jaguar-Continental make.) </t>
    </r>
    <r>
      <rPr>
        <sz val="10"/>
        <color indexed="8"/>
        <rFont val="Calibri"/>
        <family val="2"/>
        <scheme val="minor"/>
      </rPr>
      <t xml:space="preserve">                    </t>
    </r>
  </si>
  <si>
    <t>BIB TAP LONG BODY</t>
  </si>
  <si>
    <r>
      <t xml:space="preserve">Providing and fixing 15mm C.P. brass </t>
    </r>
    <r>
      <rPr>
        <sz val="10"/>
        <rFont val="Calibri"/>
        <family val="2"/>
        <scheme val="minor"/>
      </rPr>
      <t xml:space="preserve">bib tap </t>
    </r>
    <r>
      <rPr>
        <sz val="10"/>
        <color indexed="10"/>
        <rFont val="Calibri"/>
        <family val="2"/>
        <scheme val="minor"/>
      </rPr>
      <t>(Jaguar-Continental)</t>
    </r>
    <r>
      <rPr>
        <sz val="10"/>
        <color indexed="8"/>
        <rFont val="Calibri"/>
        <family val="2"/>
        <scheme val="minor"/>
      </rPr>
      <t xml:space="preserve"> with C.P. brass threaded flange complete, including cutting and making good the walls wherever required. </t>
    </r>
  </si>
  <si>
    <t>03 BOWL SINK CONNECTION</t>
  </si>
  <si>
    <t>SINK CONNECTION</t>
  </si>
  <si>
    <r>
      <t>Providing and fixing 3-Bowl Sink</t>
    </r>
    <r>
      <rPr>
        <sz val="10"/>
        <color indexed="8"/>
        <rFont val="Calibri"/>
        <family val="2"/>
        <scheme val="minor"/>
      </rPr>
      <t xml:space="preserve"> Drain outlet connection with valve &amp; Drain pipe complete with all necessary fittings.</t>
    </r>
  </si>
  <si>
    <r>
      <t>Fixing Hand Wash Sink</t>
    </r>
    <r>
      <rPr>
        <sz val="10"/>
        <color indexed="8"/>
        <rFont val="Calibri"/>
        <family val="2"/>
        <scheme val="minor"/>
      </rPr>
      <t xml:space="preserve"> Drain outlet connection with valve &amp; Drain pipe complete with all necessary fittings.</t>
    </r>
  </si>
  <si>
    <r>
      <t>Providing and fixing Veg. Prep. Sink</t>
    </r>
    <r>
      <rPr>
        <sz val="10"/>
        <color indexed="8"/>
        <rFont val="Calibri"/>
        <family val="2"/>
        <scheme val="minor"/>
      </rPr>
      <t xml:space="preserve"> Drain outlet connection with valve &amp; Drain pipe complete with all necessary fittings.</t>
    </r>
  </si>
  <si>
    <t>SINGLE LEVER FLOOR MIXER</t>
  </si>
  <si>
    <t>GREASE TRAP</t>
  </si>
  <si>
    <r>
      <t xml:space="preserve">Providing and fixing SS Grease Trap of NGT-8, complete with all necessary fittings. </t>
    </r>
    <r>
      <rPr>
        <b/>
        <sz val="10"/>
        <color rgb="FFFF0000"/>
        <rFont val="Calibri"/>
        <family val="2"/>
        <scheme val="minor"/>
      </rPr>
      <t>( Only Installation )</t>
    </r>
  </si>
  <si>
    <t>Holl cutting in SS 3 boll sink and fixing of Sink sprey tap as per requirment.</t>
  </si>
  <si>
    <t>Lot</t>
  </si>
  <si>
    <t xml:space="preserve">Grand Total </t>
  </si>
  <si>
    <t>Rev Qty</t>
  </si>
  <si>
    <t>Sub Total</t>
  </si>
  <si>
    <t xml:space="preserve">Contingency work (Tools and materia entry and material long distance) </t>
  </si>
  <si>
    <t>Total Amount</t>
  </si>
  <si>
    <t>Pikture perfect</t>
  </si>
  <si>
    <t>Pikture Perfect</t>
  </si>
  <si>
    <t>L</t>
  </si>
  <si>
    <t>W</t>
  </si>
  <si>
    <t>Qty</t>
  </si>
  <si>
    <t>NAME OF PROJECT: Domnios M&amp;G  AT GOA</t>
  </si>
  <si>
    <t>HVAC WORK (HIGH SIDE)</t>
  </si>
  <si>
    <t>S.NO.</t>
  </si>
  <si>
    <t>ITEM DESCRIPTION</t>
  </si>
  <si>
    <t>UNIT</t>
  </si>
  <si>
    <t>QTY.</t>
  </si>
  <si>
    <t>SUPPLY</t>
  </si>
  <si>
    <t>INSTALLATION</t>
  </si>
  <si>
    <t>EQUIPMENTS</t>
  </si>
  <si>
    <t>RATE</t>
  </si>
  <si>
    <t>AMOUNT</t>
  </si>
  <si>
    <t>KITCHEN EXHAUST AIR SCRUBBER</t>
  </si>
  <si>
    <t xml:space="preserve">Supply, Installation, Testing and Commissioning of Scrubber each comprising of extract air intake section, electrostatic precipitation technology, dry type  air cleaner to remove oil, smoke and fumes from exhaust air, as per the Specifications. </t>
  </si>
  <si>
    <t xml:space="preserve">Electrostatic section shall be made of 16 gauge galvanised sheet, high bake epoxy powder coated,  washable type SS Filters with aluminium mesh filters, Tungsten wire type type ionizers to create high voltage DC field, aluminum collector plates which should be alternatively charged positive and negative with large collecting area, collection area should not be less than 6.0 sqmt, to work as magnet for charged smoke and oil particles. Average efficiency of 90-95% in single pass as per ASHRAE test method. Electrostatic Precipitator should be able to charge particles from 0.01 micron to 10 microns through solid state power supply. Collector cell should be of permanent  type and incorporate slide out facility for easy removal for cleaning. Power supplies shall be 100% solid state and entier unit should be CE Certified. all units shall have shall be equipped with Pulse width modulating (PWM) The  system should be fitted with interlock switch for safety. The units should be BMS compatible for Feedback information on Run,Wash and Fault,dry contact point. The system should allow connection  to a fan section to achieve velocity between 2.5 - 3.8 m/s across the air cleaner and should units should meet MERV 15 requirements even at velocity of 3.81 m/s (750 FPM) </t>
  </si>
  <si>
    <t>Operating Voltage :  220V, 50 Hz</t>
  </si>
  <si>
    <t>Ionizing Voltage : 12 to 13 KVDC</t>
  </si>
  <si>
    <t>Collector Cell Voltage : 6 to 6.5 KVDC</t>
  </si>
  <si>
    <t>ESP Power Consumption : Not more than 50W per cell.</t>
  </si>
  <si>
    <t>Air Moving Capacities are as follows:</t>
  </si>
  <si>
    <t>3000 CFM</t>
  </si>
  <si>
    <t>Ceiling Suspended AHU</t>
  </si>
  <si>
    <t xml:space="preserve">Supplying, installing, testing and commissioning  of double skin construction draw thru type Ceiling Suspended  AIR HANDLING UNITS  as per specification, each complete with  pre-filter section (90% down to 10 microns), min 4 Row Deep Chilled water coil of copper  tube &amp; aluminium fins construction, squirrel cage induction motor, airfoil centrifugal fan belt  drive  and  vibration  isolators,  coil size shall be selected  for  a  maximum  face velocity of 500 feet/minute  and  static pressure shall be as indicated.   The motor selected shall be energy efficient having efficiency (IE2) at full load ranging between 82.5% to 92% in accordance with motor rating as per specification.   Motor shall be suitable for 415±10% volts, 50 cycles, 3 phase AC supply. Fan motor assembly (as whole) shall be statically and dynamically balanced to grade G 6.3 as per ISO-1940/AMCA 204-3.All units shall be complete with opposed blade volume control dampers at oulet. Duct flexible connector (fire proof) shall be provided at outlets  of AHU.  ( Temporary bypass arrangement in Chilled Water Line with related accessories to be considered to facilitate flushing during precommissioning and commissioning of the System). </t>
  </si>
  <si>
    <t>AHU Tag.       Description                    AHU CFM                    TR        ESP              Motor HP</t>
  </si>
  <si>
    <t>AHU-01            Domnios                         1480 cfm                     3.71        15 mm                1</t>
  </si>
  <si>
    <t>TOTAL</t>
  </si>
  <si>
    <t>GRAND TOTAL (SUPPLY+INSTALLATION)</t>
  </si>
  <si>
    <t>GST</t>
  </si>
  <si>
    <t>Discount</t>
  </si>
  <si>
    <t>Total After Discount</t>
  </si>
  <si>
    <t>Total After Tax</t>
  </si>
  <si>
    <t>HVAC WORK (LOW SIDE)</t>
  </si>
  <si>
    <t>SHEET METAL WORKS:</t>
  </si>
  <si>
    <t>GI SHEET METAL DUCTING</t>
  </si>
  <si>
    <t>Supply, Fabrication, Testing, and Commissioning of Factory Fabricated GI Sheet Metal 180GSM Rectangular boxed ducting, Plenums, Cowls, Elbows with turning vanes, Splitters, Reducers, Flanges, Collars etc as per IS standard and installation as per SMACNA standards, The complete ducting shall be provided with MS Supports, Rods, Angles, Flanges, Bracing, Rubber Gaskets, Wooden frames, Canvas Connections, etc. as per drawings and specifications.</t>
  </si>
  <si>
    <t xml:space="preserve">GI  Sheet Makes : Tata, Jindal, SAIL, Ispat </t>
  </si>
  <si>
    <t>Make: Rola Star, Zeco &amp; Ductofab</t>
  </si>
  <si>
    <t>18 Gauge GI Sheet Metal Duct (Above 2251mm &amp; Plenum)</t>
  </si>
  <si>
    <t>Sq.mtr</t>
  </si>
  <si>
    <t>20 Gauge GI Sheet Metal Duct  (1501-2250mm)</t>
  </si>
  <si>
    <t>22 Gauge GI Sheet Metal Duct  (751-1500mm)</t>
  </si>
  <si>
    <t>24 Gauge GI Sheet Metal Duct (0-750mm)</t>
  </si>
  <si>
    <t>EXTRUDED ALUMINIUM CEILING GRILLES</t>
  </si>
  <si>
    <t>Supply, Installation, Testing and Balancing of Powder coated  aluminium linear supply air grilles complete with removable inner  core as per approved shop drawing and specifications. The area of grille can be of any geometrical shape (Square/rectangular/Linear). The grilles shall be with 15/30/45° deflections as per requirement. The  Colour shall be decided and approved by client and architect.</t>
  </si>
  <si>
    <t>Make: Cosmos, Air Master &amp; System Air</t>
  </si>
  <si>
    <t>100mm Wide Grille</t>
  </si>
  <si>
    <t>OPPOSED BLADE DAMPER</t>
  </si>
  <si>
    <t>SITC of Aluminium Opposed blade dampers black powder coated vertical blades type for supply air collar. The damper should be gear operated type.</t>
  </si>
  <si>
    <t>SS EXHAUST AND FRESH AIR GRILLES</t>
  </si>
  <si>
    <t>SITC of 18G S.S 304 Grills adjustable Double Deflector With S.S Volume Control Dampers. Grills to be of Double Deflection Type for ease of deflection on all sides and to have necessary built in Dampers for adjustable nature.</t>
  </si>
  <si>
    <t xml:space="preserve">Make: Carryaire / System Air / Dynacraft / Air Master </t>
  </si>
  <si>
    <t>DOOR TRANSFER GRILLES</t>
  </si>
  <si>
    <t xml:space="preserve">SITC of Aluminium extruded powder coated Door transfer grills. </t>
  </si>
  <si>
    <t>Door transfer grille (Back to Back)</t>
  </si>
  <si>
    <t>CANVAS CONNECTION</t>
  </si>
  <si>
    <t>Supply &amp; fixing of flexible Canvas connections between mouth piece and initial piece of ducting. Flexible connections shall be fire resistant made of closely woven, double layer canvass / neoprene coated fibre glass.</t>
  </si>
  <si>
    <t>Cabinet Exhaust Fan with Wet Scrubber</t>
  </si>
  <si>
    <t>Cabinet Fresh Air Fan</t>
  </si>
  <si>
    <t>NOTES:</t>
  </si>
  <si>
    <t>The ducting support should be as per tender specification and additional supports are to be provided by Contractor as decided by Consultant.</t>
  </si>
  <si>
    <t>Muslin cloth cover for all air outlets during construction.</t>
  </si>
  <si>
    <t>Pressure testing of complete duct work as per DW/ SMACNA standard.</t>
  </si>
  <si>
    <t>Silicon sealant for longitudinal &amp; transverse joints as per specification.</t>
  </si>
  <si>
    <t>Diffusers &amp; grilles shall  be powder coated as per color approved by Architect.</t>
  </si>
  <si>
    <t>THERMAL INSULATION</t>
  </si>
  <si>
    <t>Supply &amp; fixing of Thermal insulation for supply air duct using 13mm thick class " O " Closed cell nitrile rubber with anti-microbial coating on it. Insulation shall have Thermal conductivity of 0.033 W/(m.K) and water vapor permeance of 0.10. Joints should be sealed with 50 mm wide 3 mm thick self adhesive tape. The duct shall be stick with recommended adhesive.</t>
  </si>
  <si>
    <t>sq.m</t>
  </si>
  <si>
    <t>Make: Armaflex &amp; K-flex</t>
  </si>
  <si>
    <t>ACOUSTIC INSULATION</t>
  </si>
  <si>
    <t>Supply &amp; fixing acoustic insulation for ducting  using Class "1" closed cell elastomeric insulation of 10mm thick Nitrile rubber insulation adhesive, longitudinal &amp; transverse joints sealed with  adhesive in neat &amp; clean manner.  Material shall be processed Nitrile Rubber foam with anti-microbial protection. Insulation shall have thermal conductivity of 0.047 W/(m.K) and density of 140 - 180 kg/m³.</t>
  </si>
  <si>
    <t>THERMAL INSULATION FOR KITCHEN DUCTS</t>
  </si>
  <si>
    <t>SITC of Glass Fibre Blanket Insulation material bonded with Thrmosetting Resin, with factory applied laminated aluminium foil of 22 micrns with fibre glass backing. Nominal density : 48 Kg/CuM. Thermal conductivity, &lt; 0.033 W/m.K at 24 degreeC. All Insuation material and adhesives shall be as per Class I for surface spread and in accordance with BS 476, &amp; Class O for non-combustible grade.</t>
  </si>
  <si>
    <t>Makes : UP Twiga, Owens Corning, Supreme</t>
  </si>
  <si>
    <t>50 mm Thick</t>
  </si>
  <si>
    <t>Supplying, installing and testing of UPVC pipe ( heavy duty) with 6 mm thick nitrile rubber insulation with protective coating on condensing water piping and fitting like bends, elbow, tee and union, etc. as per the approved shop drawings and specifications.</t>
  </si>
  <si>
    <t>25 mm Dia</t>
  </si>
  <si>
    <t>32 mm Dia</t>
  </si>
  <si>
    <t xml:space="preserve">Supply ,Installation ,Testing and commissioning of ERW heavy duty C Class MS pipes as per IS-1239 upto 6" dia. and as per IS-3589 above 6" dia. cut to required lengths and installed with all welded joints, complete with necessary pipe hot dip galvanized MS supports, GI hangers with rubber lined universal clamps and hangers , fittings like bends, elbows, tees, reducers, matching flanges, neoprene 6 mm thick gaskets, hot dipped galvanized nut &amp; blots &amp; washers ,PUF gutti with U clamp, socket and fittings for instruments and sensors connections etc. ERW pipes shall be with two coats of  Zinc Chromate paint for anti-rust  including all fittings like valves, flanges and unions, etc.  Note : Pipe Measurement are in Pair (Supply + Return) . Quoted rates shall be inclusive of the cost of piping Insulation of Class O rated thermal insulations  with  one sided factory laminated glass clothed Nitrile Rubber insulation with density 45-60 kg/m3 with covered with  two coats of UL Listed lag coating (Low VOC) Anti-fungal, Anti-microbial &amp; vapour barrier  for line item sealed with acrylic based food grade sealant.  </t>
  </si>
  <si>
    <t>25  mm dia MS Pipe with 25 mm thick Insulation</t>
  </si>
  <si>
    <t>40 mm dia MS Pipe with 25 mm thick Insulation</t>
  </si>
  <si>
    <r>
      <rPr>
        <sz val="10"/>
        <rFont val="Arial"/>
        <family val="2"/>
        <charset val="1"/>
      </rPr>
      <t>Providing and fixing in position following</t>
    </r>
    <r>
      <rPr>
        <b/>
        <sz val="10"/>
        <rFont val="Arial"/>
        <family val="2"/>
        <charset val="1"/>
      </rPr>
      <t xml:space="preserve"> ball valves </t>
    </r>
  </si>
  <si>
    <t>40 mm dia valves</t>
  </si>
  <si>
    <t>25 mm dia valves</t>
  </si>
  <si>
    <r>
      <rPr>
        <sz val="10"/>
        <rFont val="Arial"/>
        <family val="2"/>
        <charset val="1"/>
      </rPr>
      <t xml:space="preserve">Providing and fixing in position the following </t>
    </r>
    <r>
      <rPr>
        <b/>
        <sz val="10"/>
        <rFont val="Arial"/>
        <family val="2"/>
        <charset val="1"/>
      </rPr>
      <t>‘Y’ Strainers</t>
    </r>
    <r>
      <rPr>
        <sz val="10"/>
        <rFont val="Arial"/>
        <family val="2"/>
        <charset val="1"/>
      </rPr>
      <t xml:space="preserve"> :</t>
    </r>
  </si>
  <si>
    <t>40 mm dia strainers</t>
  </si>
  <si>
    <t>25 mm dia strainers</t>
  </si>
  <si>
    <t>Supplying, installation, testing and commissioning of Auto air vents.</t>
  </si>
  <si>
    <t xml:space="preserve">  25 mm dia pipes</t>
  </si>
  <si>
    <t>Providing and fixing  in  position SS 304 the industrial dial type pressure gauges with gun metal valves.</t>
  </si>
  <si>
    <t xml:space="preserve"> </t>
  </si>
  <si>
    <t>Providing  and  fixing  in  position SS 304  the  mercury-in- glass industrial dial type thermometers.</t>
  </si>
  <si>
    <r>
      <rPr>
        <sz val="10"/>
        <rFont val="Arial"/>
        <family val="2"/>
        <charset val="1"/>
      </rPr>
      <t xml:space="preserve">Supply, installation, testing and commissioning of </t>
    </r>
    <r>
      <rPr>
        <b/>
        <sz val="10"/>
        <rFont val="Arial"/>
        <family val="2"/>
        <charset val="1"/>
      </rPr>
      <t>THERMOSTAT</t>
    </r>
    <r>
      <rPr>
        <sz val="10"/>
        <rFont val="Arial"/>
        <family val="2"/>
        <charset val="1"/>
      </rPr>
      <t xml:space="preserve"> for   cooling.  The thermostat shall be electronic room temperature controller with digital display &amp; fan speed control, capable of providing individual space temperature control for cooling  application.  The controller shall produce a dual output to cooling coils in response to load change in rooms.  The controller shall be designed to modulate two control devices such as 2 way motorized valves for chilled water duty . (minimum of 5 Deg F dead band )</t>
    </r>
  </si>
  <si>
    <r>
      <rPr>
        <sz val="10"/>
        <rFont val="Arial"/>
        <family val="2"/>
        <charset val="1"/>
      </rPr>
      <t xml:space="preserve">Supply, installation, testing and commissioning of </t>
    </r>
    <r>
      <rPr>
        <b/>
        <sz val="10"/>
        <rFont val="Arial"/>
        <family val="2"/>
        <charset val="1"/>
      </rPr>
      <t>Electronic Self Balancing Valve</t>
    </r>
    <r>
      <rPr>
        <sz val="10"/>
        <rFont val="Arial"/>
        <family val="2"/>
        <charset val="1"/>
      </rPr>
      <t xml:space="preserve"> pressure independent with independent type dynamic balancing valve for AHUs with integrated 2 way modulating control valves in a single body.  The actuator shall be capable of accepting 2-10 VDC / 4-20 mA electric signal and shall provide similar transduced feedback output signal to control system for flow measurement.  The minimum close off pressure actuator must be 1.5 times shut off head of pump 5 bars whichever is maximum.  The valves shall be suitable for following pipe sizes:</t>
    </r>
  </si>
  <si>
    <t>25 mm dia</t>
  </si>
  <si>
    <t>Supply, Installation, Testing and Commissioning of BMS compatible ultrasonic BTU Meter complete with flanged type water flow meter (pressure drop across water meter not exceeding 0.1 bar  at the specified nominal flow rate), temperature sensors, LCD display panel, inbuilt Lithium battery backup with minimum six years life. The units shall be capable to calculate and store maximum values, display flow rates and temperature difference across supply and return.  The quoted price shall be inclusive of necessary wiring, conduiting between the flow meter and the display panel. The unit shall be housed in a totally tamper proof box. The size of the BTU meter is as under:</t>
  </si>
  <si>
    <t>40 mm dia BTU Meter</t>
  </si>
  <si>
    <t>CONTROL PANEL FOR AHU  (WITH DOL / SD STARTER)</t>
  </si>
  <si>
    <t>Design, manufacture, supply, installation, testing and commissioning of the following cubicle type, dead front, sheet steel, wall mounted control panels including anchoring into the wall, wiring, incoming, earthing &amp; terminating into MCCB in each panel shall be provided by the electrical contractor.</t>
  </si>
  <si>
    <t>All internal wiring power cabling and copper earthing of air handling unit motors from the panel shall be included.</t>
  </si>
  <si>
    <t>All outgoing shall be provided with Stop / Manual /Auto selector switch to facilitate operation through BAS. All starters shall be provided with potential free Contact for Connections to Building Automation System.</t>
  </si>
  <si>
    <t>The panel shall include the following components and accessories.</t>
  </si>
  <si>
    <t>a.</t>
  </si>
  <si>
    <t>MCCB as per the ratings given below, suitable for motor duty and able to withstand fault level of 20 KA.</t>
  </si>
  <si>
    <t>b.</t>
  </si>
  <si>
    <t>DOL / SD starter as per HP ratings</t>
  </si>
  <si>
    <t>c.</t>
  </si>
  <si>
    <t>Terminal block for power distribution.</t>
  </si>
  <si>
    <t>d.</t>
  </si>
  <si>
    <t>Contactor, over load relay with built in single phasing protection.</t>
  </si>
  <si>
    <t>e.</t>
  </si>
  <si>
    <t>Phase indicating lights and indicating light for ON status.</t>
  </si>
  <si>
    <t>f.</t>
  </si>
  <si>
    <t>Digital voltmeter and digital ammeter with selector switches.</t>
  </si>
  <si>
    <t>g.</t>
  </si>
  <si>
    <t>Time delay relay for delayed automatic restart of air handling unit motor.</t>
  </si>
  <si>
    <t>For on/off/remote and local operation, 3 pole single throw switch shall be provided in each AHU panel to facilitate override of the automatic operation.</t>
  </si>
  <si>
    <t>All starters shall be provided with suitable potential free contract for connections to the Building Automation System.</t>
  </si>
  <si>
    <t>The number of AHU control panels shall be as follows.</t>
  </si>
  <si>
    <t>Up to 3  HP DOL Starter</t>
  </si>
  <si>
    <t xml:space="preserve">GRAND TOTAL  </t>
  </si>
  <si>
    <t>Equipment Loading Unloading</t>
  </si>
  <si>
    <t>PO Value</t>
  </si>
  <si>
    <t>Executed Amount</t>
  </si>
  <si>
    <t>Additional Items</t>
  </si>
  <si>
    <t>NT Items</t>
  </si>
  <si>
    <t>Sr. No.</t>
  </si>
  <si>
    <t>Particulars</t>
  </si>
  <si>
    <t>P&amp;F of plywood ledge with corian finish</t>
  </si>
  <si>
    <t>R.Ft.</t>
  </si>
  <si>
    <t>P&amp;F of ply box in laminate finish behind TV</t>
  </si>
  <si>
    <t>Sq.Ft.</t>
  </si>
  <si>
    <t>UPS Shelve</t>
  </si>
  <si>
    <t>P&amp;F of storage above coldroom with MS framework</t>
  </si>
  <si>
    <t>8" Bundwall for mopstick with tile finish</t>
  </si>
  <si>
    <t>Corecut for coldroom AC piping</t>
  </si>
  <si>
    <t>P&amp;F of ply boxing for DB box behind oven with tile finish and access door</t>
  </si>
  <si>
    <t>Ramp for Coldroom in tilie finish</t>
  </si>
  <si>
    <t>Job</t>
  </si>
  <si>
    <t>HPL sheet rate difference</t>
  </si>
  <si>
    <t>Covering above hood with MS sheet &amp; framing finished in paint</t>
  </si>
  <si>
    <t>Supplying of LED panel light (panasonic make)</t>
  </si>
  <si>
    <t>Supplying of hanging light</t>
  </si>
  <si>
    <t>Boxing of coloumn near order counter</t>
  </si>
  <si>
    <t>Ceiling Rework</t>
  </si>
  <si>
    <t>Closing of drain line with tile and waterproofing work</t>
  </si>
  <si>
    <t xml:space="preserve">Plumbing repairing </t>
  </si>
  <si>
    <t>P&amp;F of SS grating chamber</t>
  </si>
  <si>
    <t>450X350</t>
  </si>
  <si>
    <t>750X350</t>
  </si>
  <si>
    <t>350X350</t>
  </si>
  <si>
    <t>HVAC High Side</t>
  </si>
  <si>
    <t>HVAC Low Side</t>
  </si>
  <si>
    <t>Deviation</t>
  </si>
  <si>
    <t xml:space="preserve">play paneling </t>
  </si>
  <si>
    <t xml:space="preserve">MDF paneling </t>
  </si>
  <si>
    <t xml:space="preserve">Fabrication work for signage </t>
  </si>
  <si>
    <t>Hood Installation</t>
  </si>
  <si>
    <t>Additional Ducting Work of GMR 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</si>
</sst>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_(* \(#,##0.00\);_(* &quot;-&quot;??_);_(@_)"/>
    <numFmt numFmtId="165" formatCode="_(* #,##0_);_(* \(#,##0\);_(* &quot;-&quot;??_);_(@_)"/>
    <numFmt numFmtId="166" formatCode="0.00;[Red]0.00"/>
    <numFmt numFmtId="167" formatCode="#,##0.00;[Red]#,##0.00"/>
    <numFmt numFmtId="168" formatCode="_(* #,##0.00_);_(* \(#,##0.00\);_(* \-??_);_(@_)"/>
    <numFmt numFmtId="169" formatCode="#,##0.00\ ;&quot; (&quot;#,##0.00\);&quot; -&quot;#\ ;@\ "/>
    <numFmt numFmtId="170" formatCode="_ * #,##0_ ;_ * \-#,##0_ ;_ * &quot;-&quot;??_ ;_ @_ "/>
    <numFmt numFmtId="171" formatCode="_ * #,##0.0_ ;_ * \-#,##0.0_ ;_ * &quot;-&quot;??_ ;_ @_ "/>
  </numFmts>
  <fonts count="63"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FF0000"/>
      <name val="Calibri"/>
      <family val="2"/>
      <scheme val="minor"/>
    </font>
    <font>
      <sz val="10"/>
      <name val="Arial"/>
      <family val="2"/>
    </font>
    <font>
      <sz val="10"/>
      <name val="MS Sans Serif"/>
      <family val="2"/>
      <charset val="1"/>
    </font>
    <font>
      <sz val="11"/>
      <color indexed="8"/>
      <name val="Calibri"/>
      <family val="2"/>
      <charset val="1"/>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sz val="12"/>
      <name val="Times New Roman"/>
      <family val="1"/>
    </font>
    <font>
      <b/>
      <sz val="10"/>
      <color theme="1"/>
      <name val="Times New Roman"/>
      <family val="1"/>
    </font>
    <font>
      <b/>
      <sz val="10"/>
      <name val="Times New Roman"/>
      <family val="1"/>
    </font>
    <font>
      <sz val="10"/>
      <color rgb="FFFF0000"/>
      <name val="Times New Roman"/>
      <family val="1"/>
    </font>
    <font>
      <sz val="10"/>
      <color rgb="FF000000"/>
      <name val="Times New Roman"/>
      <family val="1"/>
    </font>
    <font>
      <sz val="10"/>
      <color rgb="FF0000FF"/>
      <name val="Times New Roman"/>
      <family val="1"/>
    </font>
    <font>
      <u/>
      <sz val="10"/>
      <color theme="1"/>
      <name val="Times New Roman"/>
      <family val="1"/>
    </font>
    <font>
      <b/>
      <sz val="10"/>
      <color rgb="FF0000FF"/>
      <name val="Times New Roman"/>
      <family val="1"/>
    </font>
    <font>
      <b/>
      <sz val="11"/>
      <color theme="1"/>
      <name val="Times New Roman"/>
      <family val="1"/>
    </font>
    <font>
      <sz val="12"/>
      <color rgb="FFFF0000"/>
      <name val="Times New Roman"/>
      <family val="1"/>
    </font>
    <font>
      <sz val="10"/>
      <name val="Calibri"/>
      <family val="2"/>
      <scheme val="minor"/>
    </font>
    <font>
      <b/>
      <sz val="8"/>
      <name val="Arial"/>
      <family val="2"/>
    </font>
    <font>
      <sz val="10"/>
      <color rgb="FF000000"/>
      <name val="Calibri"/>
      <scheme val="minor"/>
    </font>
    <font>
      <sz val="11"/>
      <color rgb="FF000000"/>
      <name val="Calibri"/>
      <family val="2"/>
      <charset val="204"/>
    </font>
    <font>
      <sz val="11"/>
      <color indexed="8"/>
      <name val="Calibri"/>
      <family val="2"/>
    </font>
    <font>
      <sz val="10"/>
      <name val="Arial"/>
      <family val="2"/>
      <charset val="1"/>
    </font>
    <font>
      <sz val="10"/>
      <name val="Arial"/>
      <family val="2"/>
      <charset val="204"/>
    </font>
    <font>
      <sz val="11"/>
      <color indexed="8"/>
      <name val="Arial"/>
      <family val="2"/>
    </font>
    <font>
      <sz val="11"/>
      <color rgb="FFFF0000"/>
      <name val="Calibri"/>
      <family val="2"/>
      <scheme val="minor"/>
    </font>
    <font>
      <sz val="10"/>
      <color theme="1"/>
      <name val="Segoe UI"/>
      <family val="2"/>
    </font>
    <font>
      <b/>
      <sz val="16"/>
      <name val="Times New Roman"/>
      <family val="1"/>
    </font>
    <font>
      <sz val="10"/>
      <color theme="1"/>
      <name val="Calibri"/>
      <family val="2"/>
      <scheme val="minor"/>
    </font>
    <font>
      <b/>
      <sz val="10"/>
      <name val="Calibri"/>
      <family val="2"/>
      <scheme val="minor"/>
    </font>
    <font>
      <sz val="10"/>
      <name val="Calibri"/>
      <family val="2"/>
    </font>
    <font>
      <sz val="10.5"/>
      <name val="Calibri"/>
      <family val="2"/>
    </font>
    <font>
      <sz val="10"/>
      <color theme="1"/>
      <name val="Calibri"/>
      <family val="2"/>
    </font>
    <font>
      <sz val="10.5"/>
      <name val="Calibri"/>
      <family val="2"/>
      <scheme val="minor"/>
    </font>
    <font>
      <sz val="10.5"/>
      <color theme="1"/>
      <name val="Calibri"/>
      <family val="2"/>
      <scheme val="minor"/>
    </font>
    <font>
      <b/>
      <sz val="10"/>
      <color theme="1"/>
      <name val="Calibri"/>
      <family val="2"/>
      <scheme val="minor"/>
    </font>
    <font>
      <sz val="10"/>
      <color indexed="8"/>
      <name val="Calibri"/>
      <family val="2"/>
      <scheme val="minor"/>
    </font>
    <font>
      <sz val="10"/>
      <name val="Segoe UI"/>
      <family val="2"/>
    </font>
    <font>
      <sz val="14"/>
      <color theme="1"/>
      <name val="Calibri"/>
      <family val="2"/>
      <scheme val="minor"/>
    </font>
    <font>
      <b/>
      <sz val="10.5"/>
      <name val="Calibri"/>
      <family val="2"/>
      <scheme val="minor"/>
    </font>
    <font>
      <sz val="10.5"/>
      <color theme="1"/>
      <name val="Segoe UI"/>
      <family val="2"/>
    </font>
    <font>
      <sz val="10"/>
      <color indexed="10"/>
      <name val="Calibri"/>
      <family val="2"/>
      <scheme val="minor"/>
    </font>
    <font>
      <b/>
      <sz val="10"/>
      <color rgb="FFFF0000"/>
      <name val="Calibri"/>
      <family val="2"/>
      <scheme val="minor"/>
    </font>
    <font>
      <sz val="11"/>
      <color rgb="FFFF0000"/>
      <name val="Times New Roman"/>
      <family val="1"/>
    </font>
    <font>
      <b/>
      <sz val="12"/>
      <color rgb="FFFF0000"/>
      <name val="Times New Roman"/>
      <family val="1"/>
    </font>
    <font>
      <b/>
      <sz val="10"/>
      <color rgb="FFFF0000"/>
      <name val="Times New Roman"/>
      <family val="1"/>
    </font>
    <font>
      <b/>
      <sz val="11"/>
      <color rgb="FFFF0000"/>
      <name val="Times New Roman"/>
      <family val="1"/>
    </font>
    <font>
      <sz val="10"/>
      <color rgb="FFC00000"/>
      <name val="Calibri"/>
      <family val="2"/>
      <scheme val="minor"/>
    </font>
    <font>
      <sz val="11"/>
      <name val="Times New Roman"/>
      <family val="1"/>
    </font>
    <font>
      <b/>
      <sz val="11"/>
      <name val="Times New Roman"/>
      <family val="1"/>
    </font>
    <font>
      <b/>
      <sz val="10"/>
      <name val="Arial"/>
      <family val="2"/>
      <charset val="1"/>
    </font>
    <font>
      <b/>
      <sz val="10"/>
      <name val="Calibri"/>
      <family val="2"/>
      <charset val="1"/>
    </font>
    <font>
      <sz val="10"/>
      <color rgb="FF000000"/>
      <name val="Calibri"/>
      <family val="2"/>
      <charset val="1"/>
    </font>
    <font>
      <b/>
      <sz val="10"/>
      <color rgb="FF000000"/>
      <name val="Calibri"/>
      <family val="2"/>
      <charset val="1"/>
    </font>
    <font>
      <sz val="10"/>
      <name val="Calibri"/>
      <family val="2"/>
      <charset val="1"/>
    </font>
  </fonts>
  <fills count="1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C000"/>
        <bgColor indexed="64"/>
      </patternFill>
    </fill>
    <fill>
      <patternFill patternType="solid">
        <fgColor indexed="9"/>
        <bgColor indexed="26"/>
      </patternFill>
    </fill>
    <fill>
      <patternFill patternType="solid">
        <fgColor theme="9" tint="0.59999389629810485"/>
        <bgColor indexed="64"/>
      </patternFill>
    </fill>
    <fill>
      <patternFill patternType="solid">
        <fgColor theme="0"/>
        <bgColor rgb="FFB4C6E7"/>
      </patternFill>
    </fill>
    <fill>
      <patternFill patternType="solid">
        <fgColor theme="0"/>
        <bgColor rgb="FFFFFFFF"/>
      </patternFill>
    </fill>
    <fill>
      <patternFill patternType="solid">
        <fgColor rgb="FFFFFFCC"/>
        <bgColor indexed="64"/>
      </patternFill>
    </fill>
    <fill>
      <patternFill patternType="solid">
        <fgColor rgb="FFFFFFCC"/>
        <bgColor rgb="FFB4C6E7"/>
      </patternFill>
    </fill>
    <fill>
      <patternFill patternType="solid">
        <fgColor rgb="FFFFFF00"/>
        <bgColor indexed="64"/>
      </patternFill>
    </fill>
    <fill>
      <patternFill patternType="solid">
        <fgColor rgb="FF4BACC6"/>
        <bgColor rgb="FF33CCCC"/>
      </patternFill>
    </fill>
    <fill>
      <patternFill patternType="solid">
        <fgColor rgb="FFFFFFFF"/>
        <bgColor rgb="FFFFFFCC"/>
      </patternFill>
    </fill>
    <fill>
      <patternFill patternType="solid">
        <fgColor rgb="FF92D050"/>
        <bgColor indexed="64"/>
      </patternFill>
    </fill>
    <fill>
      <patternFill patternType="solid">
        <fgColor rgb="FF92D050"/>
        <bgColor rgb="FFB4C6E7"/>
      </patternFill>
    </fill>
  </fills>
  <borders count="8">
    <border>
      <left/>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5">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164" fontId="6" fillId="0" borderId="0" applyFont="0" applyFill="0" applyBorder="0" applyAlignment="0" applyProtection="0"/>
    <xf numFmtId="0" fontId="1" fillId="0" borderId="0"/>
    <xf numFmtId="0" fontId="7" fillId="0" borderId="0"/>
    <xf numFmtId="43" fontId="1" fillId="0" borderId="0" applyFont="0" applyFill="0" applyBorder="0" applyAlignment="0" applyProtection="0"/>
    <xf numFmtId="0" fontId="1" fillId="0" borderId="0"/>
    <xf numFmtId="0" fontId="8" fillId="0" borderId="0"/>
    <xf numFmtId="0" fontId="6" fillId="0" borderId="0"/>
    <xf numFmtId="0" fontId="6" fillId="0" borderId="0"/>
    <xf numFmtId="164" fontId="1" fillId="0" borderId="0" applyFont="0" applyFill="0" applyBorder="0" applyAlignment="0" applyProtection="0"/>
    <xf numFmtId="0" fontId="27" fillId="0" borderId="0"/>
    <xf numFmtId="0" fontId="1" fillId="0" borderId="0"/>
    <xf numFmtId="43" fontId="1" fillId="0" borderId="0" applyFont="0" applyFill="0" applyBorder="0" applyAlignment="0" applyProtection="0"/>
    <xf numFmtId="0" fontId="28" fillId="0" borderId="0"/>
    <xf numFmtId="0" fontId="1" fillId="0" borderId="0"/>
    <xf numFmtId="0" fontId="1" fillId="0" borderId="0"/>
    <xf numFmtId="0" fontId="1" fillId="0" borderId="0"/>
    <xf numFmtId="0" fontId="29" fillId="0" borderId="0"/>
    <xf numFmtId="0" fontId="30" fillId="0" borderId="0">
      <alignment vertical="center" wrapText="1"/>
    </xf>
    <xf numFmtId="0" fontId="30" fillId="0" borderId="0"/>
    <xf numFmtId="0" fontId="6" fillId="0" borderId="0"/>
    <xf numFmtId="0" fontId="31" fillId="0" borderId="0"/>
    <xf numFmtId="0" fontId="30" fillId="0" borderId="0">
      <alignment vertical="center" wrapText="1"/>
    </xf>
    <xf numFmtId="0" fontId="30" fillId="0" borderId="0">
      <alignment vertical="center" wrapText="1"/>
    </xf>
    <xf numFmtId="43" fontId="1"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0" fontId="27" fillId="0" borderId="0"/>
    <xf numFmtId="43" fontId="1" fillId="0" borderId="0" applyFont="0" applyFill="0" applyBorder="0" applyAlignment="0" applyProtection="0"/>
    <xf numFmtId="168" fontId="31" fillId="0" borderId="0" applyFill="0" applyBorder="0" applyAlignment="0" applyProtection="0"/>
    <xf numFmtId="0" fontId="29" fillId="0" borderId="0"/>
    <xf numFmtId="0" fontId="6" fillId="0" borderId="0"/>
    <xf numFmtId="169" fontId="32" fillId="0" borderId="0"/>
    <xf numFmtId="0" fontId="6" fillId="0" borderId="0"/>
    <xf numFmtId="0" fontId="1" fillId="0" borderId="0"/>
    <xf numFmtId="0" fontId="28" fillId="0" borderId="0"/>
    <xf numFmtId="0" fontId="28" fillId="0" borderId="0"/>
    <xf numFmtId="0" fontId="28" fillId="0" borderId="0"/>
    <xf numFmtId="0" fontId="1" fillId="0" borderId="0"/>
    <xf numFmtId="43" fontId="1" fillId="0" borderId="0" applyFont="0" applyFill="0" applyBorder="0" applyAlignment="0" applyProtection="0"/>
    <xf numFmtId="0" fontId="6" fillId="0" borderId="0"/>
    <xf numFmtId="0" fontId="6" fillId="0" borderId="0"/>
    <xf numFmtId="0" fontId="1" fillId="0" borderId="0"/>
    <xf numFmtId="0" fontId="29" fillId="0" borderId="0"/>
    <xf numFmtId="0" fontId="6"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1" fillId="0" borderId="0"/>
  </cellStyleXfs>
  <cellXfs count="394">
    <xf numFmtId="0" fontId="0" fillId="0" borderId="0" xfId="0"/>
    <xf numFmtId="0" fontId="11" fillId="0" borderId="0" xfId="0" applyFont="1" applyAlignment="1">
      <alignment vertical="center"/>
    </xf>
    <xf numFmtId="0" fontId="11" fillId="0" borderId="0" xfId="0" applyFont="1" applyAlignment="1">
      <alignment vertical="center" wrapText="1"/>
    </xf>
    <xf numFmtId="0" fontId="11" fillId="0" borderId="1" xfId="0" applyFont="1" applyBorder="1" applyAlignment="1">
      <alignment vertical="center" wrapText="1"/>
    </xf>
    <xf numFmtId="0" fontId="11" fillId="0" borderId="0" xfId="0" applyFont="1" applyAlignment="1">
      <alignment horizontal="center" vertical="center" wrapText="1"/>
    </xf>
    <xf numFmtId="0" fontId="51" fillId="0" borderId="0" xfId="0" applyFont="1" applyAlignment="1">
      <alignment vertical="center"/>
    </xf>
    <xf numFmtId="170" fontId="0" fillId="0" borderId="0" xfId="1" applyNumberFormat="1" applyFont="1"/>
    <xf numFmtId="0" fontId="36" fillId="2" borderId="0" xfId="0" applyFont="1" applyFill="1" applyAlignment="1">
      <alignment vertical="center"/>
    </xf>
    <xf numFmtId="0" fontId="36" fillId="2" borderId="0" xfId="0" applyFont="1" applyFill="1" applyAlignment="1">
      <alignment horizontal="center" vertical="center"/>
    </xf>
    <xf numFmtId="0" fontId="55" fillId="2" borderId="0" xfId="0" applyFont="1" applyFill="1" applyAlignment="1">
      <alignment vertical="center"/>
    </xf>
    <xf numFmtId="1" fontId="11" fillId="0" borderId="0" xfId="0" applyNumberFormat="1" applyFont="1" applyAlignment="1">
      <alignment vertical="center" wrapText="1"/>
    </xf>
    <xf numFmtId="170" fontId="11" fillId="0" borderId="0" xfId="1" applyNumberFormat="1" applyFont="1" applyAlignment="1">
      <alignment vertical="center" wrapText="1"/>
    </xf>
    <xf numFmtId="170" fontId="51" fillId="0" borderId="0" xfId="1" applyNumberFormat="1" applyFont="1" applyAlignment="1">
      <alignment vertical="center" wrapText="1"/>
    </xf>
    <xf numFmtId="170" fontId="11" fillId="0" borderId="0" xfId="1" applyNumberFormat="1" applyFont="1" applyBorder="1" applyAlignment="1">
      <alignment vertical="center" wrapText="1"/>
    </xf>
    <xf numFmtId="170" fontId="36" fillId="2" borderId="0" xfId="0" applyNumberFormat="1" applyFont="1" applyFill="1" applyAlignment="1">
      <alignment vertical="center"/>
    </xf>
    <xf numFmtId="4" fontId="58" fillId="15" borderId="2" xfId="0" applyNumberFormat="1" applyFont="1" applyFill="1" applyBorder="1" applyAlignment="1">
      <alignment horizontal="center" vertical="center"/>
    </xf>
    <xf numFmtId="0" fontId="58" fillId="15" borderId="2" xfId="0" applyFont="1" applyFill="1" applyBorder="1" applyAlignment="1">
      <alignment horizontal="center" vertical="center"/>
    </xf>
    <xf numFmtId="0" fontId="58" fillId="15" borderId="2" xfId="0" applyFont="1" applyFill="1" applyBorder="1" applyAlignment="1">
      <alignment horizontal="left" vertical="center"/>
    </xf>
    <xf numFmtId="0" fontId="30" fillId="0" borderId="2" xfId="27" applyFont="1" applyBorder="1" applyAlignment="1">
      <alignment horizontal="justify" vertical="center" wrapText="1"/>
    </xf>
    <xf numFmtId="0" fontId="30" fillId="0" borderId="2" xfId="27" applyFont="1" applyBorder="1" applyAlignment="1">
      <alignment horizontal="center" vertical="center" wrapText="1"/>
    </xf>
    <xf numFmtId="0" fontId="30" fillId="0" borderId="2" xfId="0" applyFont="1" applyBorder="1" applyAlignment="1">
      <alignment horizontal="center" vertical="top" wrapText="1"/>
    </xf>
    <xf numFmtId="0" fontId="58" fillId="0" borderId="2" xfId="0" applyFont="1" applyBorder="1" applyAlignment="1">
      <alignment horizontal="justify" vertical="top" wrapText="1"/>
    </xf>
    <xf numFmtId="0" fontId="30" fillId="0" borderId="2" xfId="0" applyFont="1" applyBorder="1" applyAlignment="1">
      <alignment horizontal="center" vertical="center" wrapText="1"/>
    </xf>
    <xf numFmtId="0" fontId="30" fillId="0" borderId="2" xfId="0" applyFont="1" applyBorder="1" applyAlignment="1">
      <alignment horizontal="center" vertical="center"/>
    </xf>
    <xf numFmtId="0" fontId="1" fillId="0" borderId="2" xfId="21" applyBorder="1" applyAlignment="1">
      <alignment horizontal="center" vertical="center" wrapText="1"/>
    </xf>
    <xf numFmtId="0" fontId="30" fillId="0" borderId="2" xfId="0" applyFont="1" applyBorder="1" applyAlignment="1">
      <alignment horizontal="justify" vertical="top" wrapText="1"/>
    </xf>
    <xf numFmtId="0" fontId="30" fillId="0" borderId="2" xfId="0" applyFont="1" applyBorder="1"/>
    <xf numFmtId="0" fontId="30" fillId="0" borderId="2" xfId="54" applyFont="1" applyBorder="1" applyAlignment="1">
      <alignment horizontal="center" vertical="center" wrapText="1"/>
    </xf>
    <xf numFmtId="0" fontId="6" fillId="0" borderId="2" xfId="37" applyBorder="1" applyAlignment="1">
      <alignment horizontal="center" vertical="top"/>
    </xf>
    <xf numFmtId="0" fontId="30" fillId="0" borderId="2" xfId="37" applyFont="1" applyBorder="1" applyAlignment="1">
      <alignment horizontal="justify" vertical="top" wrapText="1"/>
    </xf>
    <xf numFmtId="0" fontId="6" fillId="0" borderId="2" xfId="37" applyBorder="1" applyAlignment="1">
      <alignment horizontal="center"/>
    </xf>
    <xf numFmtId="0" fontId="58" fillId="0" borderId="2" xfId="54" applyFont="1" applyBorder="1" applyAlignment="1">
      <alignment horizontal="center" vertical="center" wrapText="1"/>
    </xf>
    <xf numFmtId="0" fontId="30" fillId="0" borderId="2" xfId="37" applyFont="1" applyBorder="1" applyAlignment="1">
      <alignment horizontal="left"/>
    </xf>
    <xf numFmtId="1" fontId="58" fillId="15" borderId="2" xfId="5" applyNumberFormat="1" applyFont="1" applyFill="1" applyBorder="1" applyAlignment="1">
      <alignment horizontal="center" vertical="center" wrapText="1"/>
    </xf>
    <xf numFmtId="3" fontId="58" fillId="15" borderId="2" xfId="5" applyNumberFormat="1" applyFont="1" applyFill="1" applyBorder="1" applyAlignment="1">
      <alignment horizontal="center" vertical="center" wrapText="1"/>
    </xf>
    <xf numFmtId="9" fontId="58" fillId="15" borderId="2" xfId="5" applyNumberFormat="1" applyFont="1" applyFill="1" applyBorder="1" applyAlignment="1">
      <alignment horizontal="center" vertical="center" wrapText="1"/>
    </xf>
    <xf numFmtId="0" fontId="58" fillId="0" borderId="2" xfId="0" applyFont="1" applyBorder="1" applyAlignment="1">
      <alignment horizontal="center" vertical="center"/>
    </xf>
    <xf numFmtId="0" fontId="59" fillId="0" borderId="2" xfId="0" applyFont="1" applyBorder="1" applyAlignment="1" applyProtection="1">
      <alignment vertical="center" wrapText="1"/>
      <protection locked="0"/>
    </xf>
    <xf numFmtId="0" fontId="60" fillId="0" borderId="2" xfId="0" applyFont="1" applyBorder="1" applyAlignment="1" applyProtection="1">
      <alignment vertical="center" wrapText="1"/>
      <protection locked="0"/>
    </xf>
    <xf numFmtId="0" fontId="61" fillId="0" borderId="2" xfId="0" applyFont="1" applyBorder="1" applyAlignment="1" applyProtection="1">
      <alignment vertical="center" wrapText="1"/>
      <protection locked="0"/>
    </xf>
    <xf numFmtId="0" fontId="60" fillId="0" borderId="2" xfId="0" applyFont="1" applyBorder="1" applyAlignment="1" applyProtection="1">
      <alignment horizontal="center" vertical="center" wrapText="1"/>
      <protection locked="0"/>
    </xf>
    <xf numFmtId="0" fontId="62" fillId="0" borderId="2" xfId="0" applyFont="1" applyBorder="1" applyAlignment="1" applyProtection="1">
      <alignment horizontal="center" vertical="center" wrapText="1"/>
      <protection locked="0"/>
    </xf>
    <xf numFmtId="0" fontId="62" fillId="0" borderId="2" xfId="0" applyFont="1" applyBorder="1" applyAlignment="1" applyProtection="1">
      <alignment vertical="center" wrapText="1"/>
      <protection locked="0"/>
    </xf>
    <xf numFmtId="0" fontId="58" fillId="0" borderId="6" xfId="0" applyFont="1" applyBorder="1" applyAlignment="1">
      <alignment horizontal="center" vertical="center"/>
    </xf>
    <xf numFmtId="0" fontId="59" fillId="0" borderId="0" xfId="0" applyFont="1" applyAlignment="1" applyProtection="1">
      <alignment vertical="center" wrapText="1"/>
      <protection locked="0"/>
    </xf>
    <xf numFmtId="0" fontId="30" fillId="0" borderId="7" xfId="0" applyFont="1" applyBorder="1" applyAlignment="1">
      <alignment horizontal="center" vertical="center"/>
    </xf>
    <xf numFmtId="0" fontId="30" fillId="0" borderId="5" xfId="0" applyFont="1" applyBorder="1" applyAlignment="1">
      <alignment horizontal="center" vertical="center"/>
    </xf>
    <xf numFmtId="0" fontId="59" fillId="0" borderId="2" xfId="0" applyFont="1" applyBorder="1" applyAlignment="1" applyProtection="1">
      <alignment horizontal="center" vertical="center" wrapText="1"/>
      <protection locked="0"/>
    </xf>
    <xf numFmtId="0" fontId="62" fillId="0" borderId="2" xfId="0" applyFont="1" applyBorder="1" applyAlignment="1" applyProtection="1">
      <alignment horizontal="left" vertical="center" wrapText="1"/>
      <protection locked="0"/>
    </xf>
    <xf numFmtId="0" fontId="30" fillId="0" borderId="6" xfId="27" applyFont="1" applyBorder="1" applyAlignment="1">
      <alignment horizontal="justify" vertical="center" wrapText="1"/>
    </xf>
    <xf numFmtId="0" fontId="61" fillId="0" borderId="0" xfId="0" applyFont="1" applyAlignment="1" applyProtection="1">
      <alignment vertical="center" wrapText="1"/>
      <protection locked="0"/>
    </xf>
    <xf numFmtId="0" fontId="60" fillId="0" borderId="0" xfId="0" applyFont="1" applyAlignment="1" applyProtection="1">
      <alignment horizontal="center" vertical="center" wrapText="1"/>
      <protection locked="0"/>
    </xf>
    <xf numFmtId="0" fontId="30" fillId="0" borderId="6" xfId="27" applyFont="1" applyBorder="1" applyAlignment="1">
      <alignment horizontal="center" vertical="center" wrapText="1"/>
    </xf>
    <xf numFmtId="0" fontId="58" fillId="0" borderId="2" xfId="27" applyFont="1" applyBorder="1" applyAlignment="1">
      <alignment horizontal="center" vertical="center" wrapText="1"/>
    </xf>
    <xf numFmtId="0" fontId="30" fillId="0" borderId="2" xfId="0" applyFont="1" applyBorder="1" applyAlignment="1">
      <alignment horizontal="center"/>
    </xf>
    <xf numFmtId="0" fontId="30" fillId="0" borderId="2" xfId="0" applyFont="1" applyBorder="1" applyAlignment="1">
      <alignment horizontal="justify" vertical="top"/>
    </xf>
    <xf numFmtId="0" fontId="30" fillId="0" borderId="2" xfId="0" applyFont="1" applyBorder="1" applyAlignment="1">
      <alignment horizontal="left" vertical="center" wrapText="1"/>
    </xf>
    <xf numFmtId="4" fontId="30" fillId="0" borderId="2" xfId="0" applyNumberFormat="1" applyFont="1" applyBorder="1" applyAlignment="1">
      <alignment horizontal="center" vertical="center"/>
    </xf>
    <xf numFmtId="3" fontId="30" fillId="0" borderId="2" xfId="0" applyNumberFormat="1" applyFont="1" applyBorder="1" applyAlignment="1">
      <alignment horizontal="center" vertical="center"/>
    </xf>
    <xf numFmtId="0" fontId="30" fillId="0" borderId="2" xfId="0" applyFont="1" applyBorder="1" applyAlignment="1">
      <alignment horizontal="center" wrapText="1"/>
    </xf>
    <xf numFmtId="0" fontId="30" fillId="0" borderId="2" xfId="0" applyFont="1" applyBorder="1" applyAlignment="1">
      <alignment horizontal="center" vertical="top"/>
    </xf>
    <xf numFmtId="0" fontId="30" fillId="0" borderId="2" xfId="54" applyFont="1" applyBorder="1" applyAlignment="1">
      <alignment horizontal="center" wrapText="1"/>
    </xf>
    <xf numFmtId="0" fontId="30" fillId="16" borderId="2" xfId="0" applyFont="1" applyFill="1" applyBorder="1" applyAlignment="1">
      <alignment horizontal="justify" vertical="center" wrapText="1"/>
    </xf>
    <xf numFmtId="0" fontId="58" fillId="16" borderId="2" xfId="0" applyFont="1" applyFill="1" applyBorder="1" applyAlignment="1">
      <alignment horizontal="justify" vertical="center" wrapText="1"/>
    </xf>
    <xf numFmtId="0" fontId="30" fillId="0" borderId="2" xfId="0" applyFont="1" applyBorder="1" applyAlignment="1">
      <alignment horizontal="justify" vertical="center" wrapText="1"/>
    </xf>
    <xf numFmtId="3" fontId="58" fillId="15" borderId="2" xfId="40" applyNumberFormat="1" applyFont="1" applyFill="1" applyBorder="1" applyAlignment="1">
      <alignment horizontal="center" vertical="center" wrapText="1"/>
    </xf>
    <xf numFmtId="0" fontId="30" fillId="0" borderId="2" xfId="0" applyFont="1" applyBorder="1" applyAlignment="1">
      <alignment vertical="center"/>
    </xf>
    <xf numFmtId="3" fontId="0" fillId="0" borderId="0" xfId="0" applyNumberFormat="1"/>
    <xf numFmtId="0" fontId="0" fillId="0" borderId="2" xfId="0" applyBorder="1"/>
    <xf numFmtId="0" fontId="36" fillId="13" borderId="2" xfId="0" applyFont="1" applyFill="1" applyBorder="1" applyAlignment="1">
      <alignment horizontal="center" vertical="center" wrapText="1"/>
    </xf>
    <xf numFmtId="1" fontId="36" fillId="13" borderId="2" xfId="0" applyNumberFormat="1"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2" xfId="0" applyFont="1" applyFill="1" applyBorder="1" applyAlignment="1">
      <alignment vertical="center" wrapText="1"/>
    </xf>
    <xf numFmtId="170" fontId="36" fillId="2" borderId="2" xfId="1" applyNumberFormat="1" applyFont="1" applyFill="1" applyBorder="1" applyAlignment="1">
      <alignment vertical="center" wrapText="1"/>
    </xf>
    <xf numFmtId="165" fontId="36" fillId="11" borderId="2" xfId="0" applyNumberFormat="1" applyFont="1" applyFill="1" applyBorder="1" applyAlignment="1">
      <alignment horizontal="center" vertical="center" wrapText="1"/>
    </xf>
    <xf numFmtId="0" fontId="36" fillId="10" borderId="2" xfId="0" applyFont="1" applyFill="1" applyBorder="1" applyAlignment="1">
      <alignment vertical="center" wrapText="1"/>
    </xf>
    <xf numFmtId="165" fontId="36" fillId="10" borderId="2" xfId="0" applyNumberFormat="1" applyFont="1" applyFill="1" applyBorder="1" applyAlignment="1">
      <alignment horizontal="center" vertical="center" wrapText="1"/>
    </xf>
    <xf numFmtId="0" fontId="55" fillId="2" borderId="2" xfId="0" applyFont="1" applyFill="1" applyBorder="1" applyAlignment="1">
      <alignment vertical="center"/>
    </xf>
    <xf numFmtId="0" fontId="36" fillId="2" borderId="2" xfId="0" applyFont="1" applyFill="1" applyBorder="1" applyAlignment="1">
      <alignment vertical="center"/>
    </xf>
    <xf numFmtId="43" fontId="36" fillId="2" borderId="2" xfId="0" applyNumberFormat="1" applyFont="1" applyFill="1" applyBorder="1" applyAlignment="1">
      <alignment vertical="center"/>
    </xf>
    <xf numFmtId="170" fontId="36" fillId="2" borderId="2" xfId="0" applyNumberFormat="1" applyFont="1" applyFill="1" applyBorder="1" applyAlignment="1">
      <alignment vertical="center"/>
    </xf>
    <xf numFmtId="170" fontId="36" fillId="2" borderId="2" xfId="1" applyNumberFormat="1" applyFont="1" applyFill="1" applyBorder="1" applyAlignment="1">
      <alignment vertical="center"/>
    </xf>
    <xf numFmtId="3" fontId="36" fillId="2" borderId="2" xfId="0" applyNumberFormat="1" applyFont="1" applyFill="1" applyBorder="1" applyAlignment="1">
      <alignment vertical="center" wrapText="1"/>
    </xf>
    <xf numFmtId="0" fontId="36" fillId="17" borderId="2" xfId="0" applyFont="1" applyFill="1" applyBorder="1" applyAlignment="1">
      <alignment horizontal="center" vertical="center" wrapText="1"/>
    </xf>
    <xf numFmtId="0" fontId="36" fillId="17" borderId="2" xfId="0" applyFont="1" applyFill="1" applyBorder="1" applyAlignment="1">
      <alignment vertical="center"/>
    </xf>
    <xf numFmtId="0" fontId="36" fillId="18" borderId="2" xfId="0" applyFont="1" applyFill="1" applyBorder="1" applyAlignment="1">
      <alignment horizontal="center" vertical="center" wrapText="1"/>
    </xf>
    <xf numFmtId="1" fontId="36" fillId="18" borderId="2" xfId="0" applyNumberFormat="1" applyFont="1" applyFill="1" applyBorder="1" applyAlignment="1">
      <alignment horizontal="center" vertical="center" wrapText="1"/>
    </xf>
    <xf numFmtId="0" fontId="36" fillId="17" borderId="2" xfId="0" applyFont="1" applyFill="1" applyBorder="1" applyAlignment="1">
      <alignment horizontal="center" vertical="center"/>
    </xf>
    <xf numFmtId="165" fontId="36" fillId="2" borderId="2" xfId="0" applyNumberFormat="1" applyFont="1" applyFill="1" applyBorder="1" applyAlignment="1">
      <alignment vertical="center"/>
    </xf>
    <xf numFmtId="0" fontId="0" fillId="0" borderId="2" xfId="0" applyBorder="1" applyAlignment="1">
      <alignment horizontal="center" vertical="center"/>
    </xf>
    <xf numFmtId="0" fontId="2" fillId="0" borderId="2" xfId="0" applyFont="1" applyBorder="1"/>
    <xf numFmtId="0" fontId="0" fillId="0" borderId="2" xfId="0" applyBorder="1" applyAlignment="1">
      <alignment horizontal="center"/>
    </xf>
    <xf numFmtId="0" fontId="0" fillId="0" borderId="2" xfId="0" applyBorder="1" applyAlignment="1">
      <alignment wrapText="1"/>
    </xf>
    <xf numFmtId="43" fontId="10" fillId="0" borderId="2" xfId="1" applyFont="1" applyBorder="1" applyAlignment="1">
      <alignment horizontal="center" vertical="center"/>
    </xf>
    <xf numFmtId="43" fontId="10" fillId="0" borderId="2" xfId="1" applyFont="1" applyFill="1" applyBorder="1" applyAlignment="1">
      <alignment horizontal="center" vertical="center" wrapText="1"/>
    </xf>
    <xf numFmtId="43" fontId="11" fillId="0" borderId="2" xfId="1" applyFont="1" applyBorder="1" applyAlignment="1">
      <alignment vertical="center" wrapText="1"/>
    </xf>
    <xf numFmtId="43" fontId="23" fillId="0" borderId="2" xfId="1" applyFont="1" applyBorder="1" applyAlignment="1">
      <alignment vertical="center" wrapText="1"/>
    </xf>
    <xf numFmtId="43" fontId="0" fillId="0" borderId="2" xfId="0" applyNumberFormat="1" applyBorder="1"/>
    <xf numFmtId="0" fontId="0" fillId="0" borderId="2" xfId="0" applyBorder="1" applyAlignment="1">
      <alignment horizontal="left" vertical="center" wrapText="1"/>
    </xf>
    <xf numFmtId="43" fontId="10" fillId="0" borderId="2" xfId="1" applyFont="1" applyFill="1" applyBorder="1" applyAlignment="1">
      <alignment horizontal="center" vertical="center"/>
    </xf>
    <xf numFmtId="0" fontId="0" fillId="17" borderId="2" xfId="0" applyFill="1" applyBorder="1"/>
    <xf numFmtId="0" fontId="35" fillId="0" borderId="2" xfId="0" applyFont="1" applyBorder="1" applyAlignment="1">
      <alignment horizontal="center" vertical="center" wrapText="1"/>
    </xf>
    <xf numFmtId="170" fontId="35" fillId="0" borderId="2" xfId="1" applyNumberFormat="1" applyFont="1" applyBorder="1" applyAlignment="1">
      <alignment horizontal="center" vertical="center" wrapText="1"/>
    </xf>
    <xf numFmtId="0" fontId="36" fillId="2" borderId="2" xfId="0" applyFont="1" applyFill="1" applyBorder="1" applyAlignment="1">
      <alignment horizontal="center" vertical="center"/>
    </xf>
    <xf numFmtId="0" fontId="36" fillId="2" borderId="2" xfId="0" applyFont="1" applyFill="1" applyBorder="1" applyAlignment="1">
      <alignment horizontal="left" vertical="center" wrapText="1"/>
    </xf>
    <xf numFmtId="0" fontId="36" fillId="2" borderId="2" xfId="0" applyFont="1" applyFill="1" applyBorder="1" applyAlignment="1">
      <alignment horizontal="left" vertical="center" wrapText="1" shrinkToFit="1"/>
    </xf>
    <xf numFmtId="165" fontId="36" fillId="2" borderId="2" xfId="0" applyNumberFormat="1" applyFont="1" applyFill="1" applyBorder="1" applyAlignment="1">
      <alignment horizontal="center" vertical="center"/>
    </xf>
    <xf numFmtId="170" fontId="25" fillId="2" borderId="2" xfId="1" applyNumberFormat="1" applyFont="1" applyFill="1" applyBorder="1" applyAlignment="1">
      <alignment horizontal="center" vertical="center"/>
    </xf>
    <xf numFmtId="170" fontId="36" fillId="2" borderId="2" xfId="1" applyNumberFormat="1" applyFont="1" applyFill="1" applyBorder="1" applyAlignment="1">
      <alignment horizontal="center" vertical="center"/>
    </xf>
    <xf numFmtId="164" fontId="36" fillId="2" borderId="2" xfId="15" applyFont="1" applyFill="1" applyBorder="1" applyAlignment="1">
      <alignment horizontal="center" vertical="center"/>
    </xf>
    <xf numFmtId="165" fontId="25" fillId="2" borderId="2" xfId="0" applyNumberFormat="1" applyFont="1" applyFill="1" applyBorder="1" applyAlignment="1">
      <alignment horizontal="center" vertical="center"/>
    </xf>
    <xf numFmtId="170" fontId="34" fillId="2" borderId="2" xfId="1" applyNumberFormat="1" applyFont="1" applyFill="1" applyBorder="1" applyAlignment="1">
      <alignment horizontal="center" vertical="center"/>
    </xf>
    <xf numFmtId="164" fontId="34" fillId="2" borderId="2" xfId="0" applyNumberFormat="1" applyFont="1" applyFill="1" applyBorder="1" applyAlignment="1">
      <alignment horizontal="center" vertical="center"/>
    </xf>
    <xf numFmtId="0" fontId="25" fillId="2" borderId="2" xfId="0" applyFont="1" applyFill="1" applyBorder="1" applyAlignment="1">
      <alignment horizontal="left" vertical="center" wrapText="1"/>
    </xf>
    <xf numFmtId="165" fontId="25" fillId="2" borderId="2" xfId="0" applyNumberFormat="1" applyFont="1" applyFill="1" applyBorder="1" applyAlignment="1">
      <alignment horizontal="center" vertical="center" wrapText="1"/>
    </xf>
    <xf numFmtId="170" fontId="25" fillId="2" borderId="2" xfId="1" applyNumberFormat="1" applyFont="1" applyFill="1" applyBorder="1" applyAlignment="1">
      <alignment horizontal="center" vertical="center" wrapText="1"/>
    </xf>
    <xf numFmtId="170" fontId="36" fillId="2" borderId="2" xfId="1" applyNumberFormat="1" applyFont="1" applyFill="1" applyBorder="1" applyAlignment="1">
      <alignment horizontal="center" vertical="center" wrapText="1"/>
    </xf>
    <xf numFmtId="0" fontId="25" fillId="0" borderId="2" xfId="0" applyFont="1" applyBorder="1" applyAlignment="1">
      <alignment horizontal="left" vertical="center" wrapText="1"/>
    </xf>
    <xf numFmtId="165" fontId="25" fillId="0" borderId="2" xfId="0" applyNumberFormat="1" applyFont="1" applyBorder="1" applyAlignment="1">
      <alignment horizontal="center" vertical="center" wrapText="1"/>
    </xf>
    <xf numFmtId="170" fontId="25" fillId="0" borderId="2" xfId="1" applyNumberFormat="1" applyFont="1" applyBorder="1" applyAlignment="1">
      <alignment horizontal="center" vertical="center"/>
    </xf>
    <xf numFmtId="170" fontId="36" fillId="0" borderId="2" xfId="1" applyNumberFormat="1" applyFont="1" applyFill="1" applyBorder="1" applyAlignment="1">
      <alignment horizontal="center" vertical="center" wrapText="1"/>
    </xf>
    <xf numFmtId="164" fontId="34" fillId="2" borderId="2" xfId="1" applyNumberFormat="1" applyFont="1" applyFill="1" applyBorder="1" applyAlignment="1">
      <alignment horizontal="center" vertical="center"/>
    </xf>
    <xf numFmtId="171" fontId="36" fillId="0" borderId="2" xfId="1" applyNumberFormat="1" applyFont="1" applyFill="1" applyBorder="1" applyAlignment="1">
      <alignment horizontal="center" vertical="center" wrapText="1"/>
    </xf>
    <xf numFmtId="170" fontId="25" fillId="0" borderId="2" xfId="1" applyNumberFormat="1" applyFont="1" applyBorder="1" applyAlignment="1">
      <alignment horizontal="center" vertical="center" wrapText="1"/>
    </xf>
    <xf numFmtId="165" fontId="36" fillId="2" borderId="2" xfId="0" applyNumberFormat="1" applyFont="1" applyFill="1" applyBorder="1" applyAlignment="1">
      <alignment horizontal="center" vertical="center" wrapText="1"/>
    </xf>
    <xf numFmtId="170" fontId="38" fillId="2" borderId="2" xfId="1" applyNumberFormat="1" applyFont="1" applyFill="1" applyBorder="1" applyAlignment="1">
      <alignment horizontal="center" vertical="center"/>
    </xf>
    <xf numFmtId="0" fontId="43" fillId="2" borderId="2" xfId="0" applyFont="1" applyFill="1" applyBorder="1" applyAlignment="1">
      <alignment horizontal="left" vertical="center" wrapText="1"/>
    </xf>
    <xf numFmtId="0" fontId="36" fillId="0" borderId="2" xfId="0" applyFont="1" applyBorder="1" applyAlignment="1">
      <alignment horizontal="left" vertical="center" wrapText="1"/>
    </xf>
    <xf numFmtId="170" fontId="36" fillId="0" borderId="2" xfId="1" applyNumberFormat="1" applyFont="1" applyBorder="1" applyAlignment="1">
      <alignment horizontal="center" vertical="center" wrapText="1"/>
    </xf>
    <xf numFmtId="165" fontId="38" fillId="0" borderId="2" xfId="46" applyNumberFormat="1" applyFont="1" applyBorder="1" applyAlignment="1">
      <alignment horizontal="center" vertical="center"/>
    </xf>
    <xf numFmtId="170" fontId="36" fillId="0" borderId="2" xfId="1" applyNumberFormat="1" applyFont="1" applyFill="1" applyBorder="1" applyAlignment="1">
      <alignment horizontal="center" vertical="center"/>
    </xf>
    <xf numFmtId="0" fontId="44" fillId="2" borderId="2" xfId="0" quotePrefix="1" applyFont="1" applyFill="1" applyBorder="1" applyAlignment="1">
      <alignment horizontal="justify" vertical="top" wrapText="1"/>
    </xf>
    <xf numFmtId="0" fontId="44" fillId="0" borderId="2" xfId="0" applyFont="1" applyBorder="1" applyAlignment="1">
      <alignment horizontal="center" vertical="center" wrapText="1"/>
    </xf>
    <xf numFmtId="170" fontId="25" fillId="0" borderId="2" xfId="1" applyNumberFormat="1" applyFont="1" applyBorder="1" applyAlignment="1" applyProtection="1">
      <alignment horizontal="center" vertical="center" wrapText="1"/>
      <protection locked="0"/>
    </xf>
    <xf numFmtId="0" fontId="25" fillId="0" borderId="2" xfId="13" applyFont="1" applyBorder="1" applyAlignment="1">
      <alignment horizontal="left" vertical="center" wrapText="1"/>
    </xf>
    <xf numFmtId="2" fontId="25" fillId="2" borderId="2" xfId="0" applyNumberFormat="1" applyFont="1" applyFill="1" applyBorder="1" applyAlignment="1">
      <alignment horizontal="left" vertical="top" wrapText="1"/>
    </xf>
    <xf numFmtId="0" fontId="25" fillId="2" borderId="2" xfId="0" applyFont="1" applyFill="1" applyBorder="1" applyAlignment="1">
      <alignment horizontal="justify" vertical="top"/>
    </xf>
    <xf numFmtId="0" fontId="25" fillId="0" borderId="2" xfId="0" applyFont="1" applyBorder="1" applyAlignment="1">
      <alignment horizontal="center" vertical="center" wrapText="1"/>
    </xf>
    <xf numFmtId="2" fontId="25" fillId="2" borderId="2" xfId="0" applyNumberFormat="1" applyFont="1" applyFill="1" applyBorder="1" applyAlignment="1">
      <alignment horizontal="left" vertical="center" wrapText="1"/>
    </xf>
    <xf numFmtId="170" fontId="40" fillId="2" borderId="2" xfId="1" applyNumberFormat="1" applyFont="1" applyFill="1" applyBorder="1" applyAlignment="1">
      <alignment horizontal="center" vertical="center"/>
    </xf>
    <xf numFmtId="0" fontId="41" fillId="0" borderId="2" xfId="47" applyFont="1" applyBorder="1" applyAlignment="1">
      <alignment horizontal="justify" vertical="top" wrapText="1"/>
    </xf>
    <xf numFmtId="165" fontId="38" fillId="2" borderId="2" xfId="46" applyNumberFormat="1" applyFont="1" applyFill="1" applyBorder="1" applyAlignment="1">
      <alignment horizontal="center" vertical="center"/>
    </xf>
    <xf numFmtId="2" fontId="41" fillId="2" borderId="2" xfId="47" applyNumberFormat="1" applyFont="1" applyFill="1" applyBorder="1" applyAlignment="1">
      <alignment horizontal="center" vertical="top" wrapText="1"/>
    </xf>
    <xf numFmtId="0" fontId="41" fillId="2" borderId="2" xfId="47" applyFont="1" applyFill="1" applyBorder="1" applyAlignment="1">
      <alignment horizontal="justify" vertical="top" wrapText="1"/>
    </xf>
    <xf numFmtId="1" fontId="25" fillId="2" borderId="2" xfId="47" applyNumberFormat="1" applyFont="1" applyFill="1" applyBorder="1" applyAlignment="1">
      <alignment horizontal="center" vertical="center" wrapText="1"/>
    </xf>
    <xf numFmtId="1" fontId="41" fillId="2" borderId="2" xfId="47" applyNumberFormat="1" applyFont="1" applyFill="1" applyBorder="1" applyAlignment="1">
      <alignment horizontal="center" vertical="top" wrapText="1"/>
    </xf>
    <xf numFmtId="0" fontId="41" fillId="2" borderId="2" xfId="47" applyFont="1" applyFill="1" applyBorder="1" applyAlignment="1">
      <alignment vertical="top" wrapText="1"/>
    </xf>
    <xf numFmtId="2" fontId="42" fillId="0" borderId="2" xfId="47" applyNumberFormat="1" applyFont="1" applyBorder="1" applyAlignment="1">
      <alignment horizontal="center" vertical="top"/>
    </xf>
    <xf numFmtId="0" fontId="42" fillId="0" borderId="2" xfId="47" applyFont="1" applyBorder="1" applyAlignment="1">
      <alignment horizontal="justify" vertical="top" wrapText="1"/>
    </xf>
    <xf numFmtId="1" fontId="36" fillId="2" borderId="2" xfId="47" applyNumberFormat="1" applyFont="1" applyFill="1" applyBorder="1" applyAlignment="1">
      <alignment horizontal="center" vertical="center" wrapText="1"/>
    </xf>
    <xf numFmtId="0" fontId="41" fillId="0" borderId="2" xfId="37" applyFont="1" applyBorder="1" applyAlignment="1">
      <alignment horizontal="center" vertical="center"/>
    </xf>
    <xf numFmtId="0" fontId="41" fillId="0" borderId="2" xfId="37" applyFont="1" applyBorder="1" applyAlignment="1">
      <alignment vertical="center" wrapText="1"/>
    </xf>
    <xf numFmtId="169" fontId="41" fillId="0" borderId="2" xfId="38" applyFont="1" applyBorder="1" applyAlignment="1">
      <alignment horizontal="center" vertical="center"/>
    </xf>
    <xf numFmtId="170" fontId="41" fillId="0" borderId="2" xfId="1" applyNumberFormat="1" applyFont="1" applyBorder="1" applyAlignment="1">
      <alignment horizontal="center" vertical="center" readingOrder="1"/>
    </xf>
    <xf numFmtId="170" fontId="48" fillId="2" borderId="2" xfId="1" applyNumberFormat="1" applyFont="1" applyFill="1" applyBorder="1" applyAlignment="1">
      <alignment horizontal="center" vertical="center"/>
    </xf>
    <xf numFmtId="169" fontId="33" fillId="0" borderId="2" xfId="53" applyNumberFormat="1" applyFont="1" applyFill="1" applyBorder="1" applyAlignment="1">
      <alignment vertical="center" wrapText="1"/>
    </xf>
    <xf numFmtId="170" fontId="41" fillId="0" borderId="2" xfId="1" applyNumberFormat="1" applyFont="1" applyBorder="1" applyAlignment="1">
      <alignment horizontal="center" readingOrder="1"/>
    </xf>
    <xf numFmtId="170" fontId="41" fillId="0" borderId="2" xfId="1" applyNumberFormat="1" applyFont="1" applyFill="1" applyBorder="1" applyAlignment="1">
      <alignment horizontal="center" vertical="center"/>
    </xf>
    <xf numFmtId="169" fontId="4" fillId="0" borderId="2" xfId="53" applyNumberFormat="1" applyFont="1" applyFill="1" applyBorder="1" applyAlignment="1">
      <alignment vertical="center" wrapText="1"/>
    </xf>
    <xf numFmtId="0" fontId="42" fillId="2" borderId="2" xfId="0" applyFont="1" applyFill="1" applyBorder="1" applyAlignment="1">
      <alignment horizontal="left" vertical="center" wrapText="1"/>
    </xf>
    <xf numFmtId="165" fontId="42" fillId="2" borderId="2" xfId="0" applyNumberFormat="1" applyFont="1" applyFill="1" applyBorder="1" applyAlignment="1">
      <alignment horizontal="center" vertical="center"/>
    </xf>
    <xf numFmtId="170" fontId="42" fillId="2" borderId="2" xfId="1" applyNumberFormat="1" applyFont="1" applyFill="1" applyBorder="1" applyAlignment="1">
      <alignment horizontal="center" vertical="center"/>
    </xf>
    <xf numFmtId="164" fontId="48" fillId="2" borderId="2" xfId="1" applyNumberFormat="1" applyFont="1" applyFill="1" applyBorder="1" applyAlignment="1">
      <alignment horizontal="center" vertical="center"/>
    </xf>
    <xf numFmtId="0" fontId="44" fillId="2" borderId="2" xfId="5" applyFont="1" applyFill="1" applyBorder="1" applyAlignment="1">
      <alignment horizontal="left" vertical="center" wrapText="1"/>
    </xf>
    <xf numFmtId="0" fontId="25" fillId="2" borderId="2" xfId="0" applyFont="1" applyFill="1" applyBorder="1" applyAlignment="1">
      <alignment horizontal="center" vertical="center"/>
    </xf>
    <xf numFmtId="2" fontId="25" fillId="2" borderId="2" xfId="0" applyNumberFormat="1" applyFont="1" applyFill="1" applyBorder="1" applyAlignment="1">
      <alignment horizontal="center" vertical="center"/>
    </xf>
    <xf numFmtId="165" fontId="44" fillId="2" borderId="2" xfId="5" applyNumberFormat="1" applyFont="1" applyFill="1" applyBorder="1" applyAlignment="1">
      <alignment horizontal="center" vertical="center"/>
    </xf>
    <xf numFmtId="165" fontId="36" fillId="2" borderId="2" xfId="5" applyNumberFormat="1" applyFont="1" applyFill="1" applyBorder="1" applyAlignment="1">
      <alignment horizontal="center" vertical="center"/>
    </xf>
    <xf numFmtId="2" fontId="36" fillId="2" borderId="2" xfId="0" applyNumberFormat="1" applyFont="1" applyFill="1" applyBorder="1" applyAlignment="1">
      <alignment horizontal="center" vertical="center"/>
    </xf>
    <xf numFmtId="165" fontId="44" fillId="2" borderId="2" xfId="5" applyNumberFormat="1" applyFont="1" applyFill="1" applyBorder="1" applyAlignment="1">
      <alignment horizontal="center" vertical="center" wrapText="1"/>
    </xf>
    <xf numFmtId="0" fontId="34" fillId="2" borderId="2" xfId="51" applyFont="1" applyFill="1" applyBorder="1" applyAlignment="1">
      <alignment horizontal="left" vertical="center" wrapText="1"/>
    </xf>
    <xf numFmtId="0" fontId="45" fillId="2" borderId="2" xfId="51" applyFont="1" applyFill="1" applyBorder="1" applyAlignment="1">
      <alignment horizontal="left" vertical="center" wrapText="1"/>
    </xf>
    <xf numFmtId="0" fontId="45" fillId="2" borderId="2" xfId="29" applyFont="1" applyFill="1" applyBorder="1" applyAlignment="1">
      <alignment horizontal="center" vertical="center" wrapText="1"/>
    </xf>
    <xf numFmtId="170" fontId="45" fillId="2" borderId="2" xfId="1" applyNumberFormat="1" applyFont="1" applyFill="1" applyBorder="1" applyAlignment="1">
      <alignment horizontal="center" vertical="center"/>
    </xf>
    <xf numFmtId="170" fontId="34" fillId="2" borderId="2" xfId="1" applyNumberFormat="1" applyFont="1" applyFill="1" applyBorder="1" applyAlignment="1">
      <alignment horizontal="center" vertical="center" wrapText="1"/>
    </xf>
    <xf numFmtId="0" fontId="34" fillId="2" borderId="2" xfId="0" applyFont="1" applyFill="1" applyBorder="1" applyAlignment="1">
      <alignment horizontal="left" vertical="center" wrapText="1"/>
    </xf>
    <xf numFmtId="3" fontId="25" fillId="2" borderId="2" xfId="47" applyNumberFormat="1" applyFont="1" applyFill="1" applyBorder="1" applyAlignment="1">
      <alignment horizontal="center" vertical="center"/>
    </xf>
    <xf numFmtId="0" fontId="41" fillId="2" borderId="2" xfId="47" applyFont="1" applyFill="1" applyBorder="1" applyAlignment="1">
      <alignment horizontal="justify" vertical="top"/>
    </xf>
    <xf numFmtId="3" fontId="25" fillId="0" borderId="2" xfId="47" applyNumberFormat="1" applyFont="1" applyBorder="1" applyAlignment="1">
      <alignment horizontal="center" vertical="center"/>
    </xf>
    <xf numFmtId="0" fontId="46" fillId="6" borderId="2" xfId="0" applyFont="1" applyFill="1" applyBorder="1" applyAlignment="1">
      <alignment vertical="center"/>
    </xf>
    <xf numFmtId="0" fontId="43" fillId="6" borderId="2" xfId="0" applyFont="1" applyFill="1" applyBorder="1" applyAlignment="1">
      <alignment horizontal="left" vertical="center"/>
    </xf>
    <xf numFmtId="0" fontId="36" fillId="6" borderId="2" xfId="0" applyFont="1" applyFill="1" applyBorder="1" applyAlignment="1">
      <alignment horizontal="center" vertical="center"/>
    </xf>
    <xf numFmtId="170" fontId="36" fillId="6" borderId="2" xfId="1" applyNumberFormat="1" applyFont="1" applyFill="1" applyBorder="1" applyAlignment="1">
      <alignment horizontal="center" vertical="center"/>
    </xf>
    <xf numFmtId="170" fontId="37" fillId="6" borderId="2" xfId="1" applyNumberFormat="1" applyFont="1" applyFill="1" applyBorder="1" applyAlignment="1">
      <alignment horizontal="center" vertical="center"/>
    </xf>
    <xf numFmtId="0" fontId="16" fillId="0" borderId="2" xfId="0" applyFont="1" applyBorder="1" applyAlignment="1">
      <alignment vertical="center"/>
    </xf>
    <xf numFmtId="170" fontId="0" fillId="0" borderId="2" xfId="1" applyNumberFormat="1" applyFont="1" applyBorder="1"/>
    <xf numFmtId="170" fontId="11" fillId="0" borderId="2" xfId="1" applyNumberFormat="1" applyFont="1" applyFill="1" applyBorder="1" applyAlignment="1">
      <alignment vertical="center" wrapText="1"/>
    </xf>
    <xf numFmtId="0" fontId="2" fillId="7" borderId="2" xfId="0" applyFont="1" applyFill="1" applyBorder="1"/>
    <xf numFmtId="0" fontId="43" fillId="7" borderId="2" xfId="0" applyFont="1" applyFill="1" applyBorder="1" applyAlignment="1">
      <alignment horizontal="left" vertical="center"/>
    </xf>
    <xf numFmtId="170" fontId="2" fillId="7" borderId="2" xfId="1" applyNumberFormat="1" applyFont="1" applyFill="1" applyBorder="1"/>
    <xf numFmtId="0" fontId="2" fillId="17" borderId="2" xfId="0" applyFont="1" applyFill="1" applyBorder="1" applyAlignment="1">
      <alignment horizontal="center" vertical="center" wrapText="1"/>
    </xf>
    <xf numFmtId="0" fontId="2" fillId="17" borderId="2" xfId="0" applyFont="1" applyFill="1" applyBorder="1" applyAlignment="1">
      <alignment horizontal="center" vertical="center"/>
    </xf>
    <xf numFmtId="0" fontId="2" fillId="17" borderId="2" xfId="0" applyFont="1" applyFill="1" applyBorder="1" applyAlignment="1">
      <alignment horizontal="left" vertical="center" wrapText="1" shrinkToFit="1"/>
    </xf>
    <xf numFmtId="170" fontId="3" fillId="17" borderId="2" xfId="1" applyNumberFormat="1" applyFont="1" applyFill="1" applyBorder="1" applyAlignment="1">
      <alignment horizontal="center" vertical="center" wrapText="1"/>
    </xf>
    <xf numFmtId="170" fontId="2" fillId="17" borderId="2" xfId="1" applyNumberFormat="1" applyFont="1" applyFill="1" applyBorder="1" applyAlignment="1">
      <alignment horizontal="center" vertical="center" wrapText="1"/>
    </xf>
    <xf numFmtId="166" fontId="3" fillId="17" borderId="2" xfId="0" applyNumberFormat="1" applyFont="1" applyFill="1" applyBorder="1" applyAlignment="1">
      <alignment horizontal="center" vertical="center" wrapText="1"/>
    </xf>
    <xf numFmtId="0" fontId="35" fillId="17" borderId="2" xfId="0" applyFont="1" applyFill="1" applyBorder="1" applyAlignment="1">
      <alignment vertical="center" wrapText="1"/>
    </xf>
    <xf numFmtId="170" fontId="35" fillId="17" borderId="2" xfId="1" applyNumberFormat="1" applyFont="1" applyFill="1" applyBorder="1" applyAlignment="1">
      <alignment vertical="center" wrapText="1"/>
    </xf>
    <xf numFmtId="170" fontId="51" fillId="17" borderId="2" xfId="1" applyNumberFormat="1" applyFont="1" applyFill="1" applyBorder="1" applyAlignment="1">
      <alignment vertical="center" wrapText="1"/>
    </xf>
    <xf numFmtId="170" fontId="11" fillId="17" borderId="2" xfId="1" applyNumberFormat="1" applyFont="1" applyFill="1" applyBorder="1" applyAlignment="1">
      <alignment vertical="center" wrapText="1"/>
    </xf>
    <xf numFmtId="0" fontId="9" fillId="0" borderId="2" xfId="0" applyFont="1" applyBorder="1" applyAlignment="1">
      <alignment horizontal="center" vertical="center" wrapText="1"/>
    </xf>
    <xf numFmtId="0" fontId="13" fillId="0" borderId="2" xfId="0" applyFont="1" applyBorder="1" applyAlignment="1">
      <alignment vertical="center" wrapText="1"/>
    </xf>
    <xf numFmtId="0" fontId="9" fillId="0" borderId="2" xfId="0" applyFont="1" applyBorder="1" applyAlignment="1">
      <alignment vertical="center" wrapText="1" shrinkToFit="1"/>
    </xf>
    <xf numFmtId="0" fontId="11" fillId="0" borderId="2" xfId="0" applyFont="1" applyBorder="1" applyAlignment="1">
      <alignment vertical="center"/>
    </xf>
    <xf numFmtId="0" fontId="51" fillId="0" borderId="2" xfId="0" applyFont="1" applyBorder="1" applyAlignment="1">
      <alignment vertical="center"/>
    </xf>
    <xf numFmtId="170" fontId="11" fillId="0" borderId="2" xfId="1" applyNumberFormat="1" applyFont="1" applyBorder="1" applyAlignment="1">
      <alignment vertical="center" wrapText="1"/>
    </xf>
    <xf numFmtId="170" fontId="51" fillId="0" borderId="2" xfId="1" applyNumberFormat="1" applyFont="1" applyBorder="1" applyAlignment="1">
      <alignment vertical="center" wrapText="1"/>
    </xf>
    <xf numFmtId="0" fontId="13" fillId="0" borderId="2" xfId="0" applyFont="1" applyBorder="1" applyAlignment="1">
      <alignment vertical="center"/>
    </xf>
    <xf numFmtId="43" fontId="14" fillId="0" borderId="2" xfId="1" applyFont="1" applyFill="1" applyBorder="1" applyAlignment="1">
      <alignment horizontal="center" vertical="center" wrapText="1"/>
    </xf>
    <xf numFmtId="167" fontId="14" fillId="0" borderId="2" xfId="1" applyNumberFormat="1" applyFont="1" applyFill="1" applyBorder="1" applyAlignment="1">
      <alignment vertical="center" wrapText="1"/>
    </xf>
    <xf numFmtId="167" fontId="52" fillId="0" borderId="2" xfId="1" applyNumberFormat="1" applyFont="1" applyFill="1" applyBorder="1" applyAlignment="1">
      <alignment vertical="center" wrapText="1"/>
    </xf>
    <xf numFmtId="170" fontId="14" fillId="0" borderId="2" xfId="1"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2" xfId="0" applyFont="1" applyFill="1" applyBorder="1" applyAlignment="1">
      <alignment horizontal="center" vertical="center" wrapText="1" shrinkToFit="1"/>
    </xf>
    <xf numFmtId="0" fontId="12" fillId="3" borderId="2" xfId="0" applyFont="1" applyFill="1" applyBorder="1" applyAlignment="1">
      <alignment horizontal="center" vertical="center" wrapText="1"/>
    </xf>
    <xf numFmtId="0" fontId="52" fillId="3" borderId="2" xfId="0" applyFont="1" applyFill="1" applyBorder="1" applyAlignment="1">
      <alignment horizontal="center" vertical="center" wrapText="1"/>
    </xf>
    <xf numFmtId="170" fontId="12" fillId="3" borderId="2" xfId="1" applyNumberFormat="1" applyFont="1" applyFill="1" applyBorder="1" applyAlignment="1">
      <alignment horizontal="center" vertical="center" wrapText="1"/>
    </xf>
    <xf numFmtId="170" fontId="14" fillId="3" borderId="2" xfId="1" applyNumberFormat="1" applyFont="1" applyFill="1" applyBorder="1" applyAlignment="1">
      <alignment horizontal="center" vertical="center" wrapText="1"/>
    </xf>
    <xf numFmtId="0" fontId="14" fillId="3" borderId="2" xfId="0" applyFont="1" applyFill="1" applyBorder="1" applyAlignment="1">
      <alignment vertical="center" wrapText="1" shrinkToFit="1"/>
    </xf>
    <xf numFmtId="0" fontId="15" fillId="3" borderId="2" xfId="0" applyFont="1" applyFill="1" applyBorder="1" applyAlignment="1">
      <alignment horizontal="center" vertical="center" wrapText="1"/>
    </xf>
    <xf numFmtId="0" fontId="12" fillId="3" borderId="2" xfId="0" applyFont="1" applyFill="1" applyBorder="1" applyAlignment="1">
      <alignment horizontal="center" vertical="center"/>
    </xf>
    <xf numFmtId="0" fontId="52" fillId="3" borderId="2" xfId="0" applyFont="1" applyFill="1" applyBorder="1" applyAlignment="1">
      <alignment horizontal="center" vertical="center"/>
    </xf>
    <xf numFmtId="170" fontId="52" fillId="3" borderId="2" xfId="1" applyNumberFormat="1" applyFont="1" applyFill="1" applyBorder="1" applyAlignment="1">
      <alignment horizontal="center" vertical="center" wrapText="1"/>
    </xf>
    <xf numFmtId="0" fontId="13" fillId="4" borderId="2" xfId="0" applyFont="1" applyFill="1" applyBorder="1" applyAlignment="1">
      <alignment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shrinkToFit="1"/>
    </xf>
    <xf numFmtId="0" fontId="15" fillId="4" borderId="2" xfId="0" applyFont="1" applyFill="1" applyBorder="1" applyAlignment="1">
      <alignment horizontal="center" vertical="center" wrapText="1"/>
    </xf>
    <xf numFmtId="0" fontId="15" fillId="4" borderId="2" xfId="0" applyFont="1" applyFill="1" applyBorder="1" applyAlignment="1">
      <alignment horizontal="center" vertical="center"/>
    </xf>
    <xf numFmtId="0" fontId="24" fillId="4" borderId="2" xfId="0" applyFont="1" applyFill="1" applyBorder="1" applyAlignment="1">
      <alignment horizontal="center" vertical="center"/>
    </xf>
    <xf numFmtId="170" fontId="15" fillId="4" borderId="2" xfId="1" applyNumberFormat="1" applyFont="1" applyFill="1" applyBorder="1" applyAlignment="1">
      <alignment horizontal="center" vertical="center" wrapText="1"/>
    </xf>
    <xf numFmtId="170" fontId="24" fillId="4"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0" fontId="9" fillId="2" borderId="2" xfId="0" applyFont="1" applyFill="1" applyBorder="1" applyAlignment="1">
      <alignment horizontal="left" vertical="center" wrapText="1" shrinkToFit="1"/>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18" fillId="0" borderId="2" xfId="0" applyFont="1" applyBorder="1" applyAlignment="1">
      <alignment horizontal="center" vertical="center"/>
    </xf>
    <xf numFmtId="170" fontId="10" fillId="0" borderId="2" xfId="1" applyNumberFormat="1" applyFont="1" applyFill="1" applyBorder="1" applyAlignment="1">
      <alignment horizontal="center" vertical="center" wrapText="1"/>
    </xf>
    <xf numFmtId="0" fontId="9" fillId="2" borderId="2" xfId="0" applyFont="1" applyFill="1" applyBorder="1" applyAlignment="1">
      <alignment horizontal="justify" vertical="center" wrapText="1" shrinkToFit="1"/>
    </xf>
    <xf numFmtId="1" fontId="10" fillId="0" borderId="2" xfId="0" applyNumberFormat="1" applyFont="1" applyBorder="1" applyAlignment="1">
      <alignment horizontal="center" vertical="center"/>
    </xf>
    <xf numFmtId="1" fontId="18" fillId="0" borderId="2" xfId="0" applyNumberFormat="1" applyFont="1" applyBorder="1" applyAlignment="1">
      <alignment horizontal="center" vertical="center"/>
    </xf>
    <xf numFmtId="170" fontId="10" fillId="0" borderId="2" xfId="1" applyNumberFormat="1" applyFont="1" applyBorder="1" applyAlignment="1">
      <alignment horizontal="center" vertical="center"/>
    </xf>
    <xf numFmtId="0" fontId="9" fillId="2" borderId="2" xfId="0" applyFont="1" applyFill="1" applyBorder="1" applyAlignment="1">
      <alignment horizontal="center" vertical="center" wrapText="1"/>
    </xf>
    <xf numFmtId="0" fontId="9" fillId="0" borderId="2" xfId="0" applyFont="1" applyBorder="1" applyAlignment="1">
      <alignment horizontal="justify" vertical="center" wrapText="1" shrinkToFit="1"/>
    </xf>
    <xf numFmtId="0" fontId="10" fillId="0" borderId="2" xfId="0" applyFont="1" applyBorder="1" applyAlignment="1">
      <alignment horizontal="justify" vertical="center" wrapText="1" shrinkToFit="1"/>
    </xf>
    <xf numFmtId="0" fontId="14" fillId="5" borderId="2" xfId="0" applyFont="1" applyFill="1" applyBorder="1" applyAlignment="1">
      <alignment vertical="center" wrapText="1"/>
    </xf>
    <xf numFmtId="0" fontId="13"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2" xfId="0" applyFont="1" applyFill="1" applyBorder="1" applyAlignment="1">
      <alignment horizontal="justify" vertical="center" wrapText="1" shrinkToFit="1"/>
    </xf>
    <xf numFmtId="0" fontId="10" fillId="5" borderId="2" xfId="0" applyFont="1" applyFill="1" applyBorder="1" applyAlignment="1">
      <alignment horizontal="center" vertical="center" wrapText="1"/>
    </xf>
    <xf numFmtId="1" fontId="10" fillId="5" borderId="2" xfId="0" applyNumberFormat="1" applyFont="1" applyFill="1" applyBorder="1" applyAlignment="1">
      <alignment horizontal="center" vertical="center"/>
    </xf>
    <xf numFmtId="1" fontId="18" fillId="5" borderId="2" xfId="0" applyNumberFormat="1" applyFont="1" applyFill="1" applyBorder="1" applyAlignment="1">
      <alignment horizontal="center" vertical="center"/>
    </xf>
    <xf numFmtId="170" fontId="10" fillId="5" borderId="2" xfId="1" applyNumberFormat="1" applyFont="1" applyFill="1" applyBorder="1" applyAlignment="1">
      <alignment horizontal="center" vertical="center"/>
    </xf>
    <xf numFmtId="170" fontId="17" fillId="5" borderId="2" xfId="1" applyNumberFormat="1" applyFont="1" applyFill="1" applyBorder="1" applyAlignment="1">
      <alignment horizontal="center" vertical="center" wrapText="1"/>
    </xf>
    <xf numFmtId="170" fontId="53" fillId="5" borderId="2" xfId="1" applyNumberFormat="1" applyFont="1" applyFill="1" applyBorder="1" applyAlignment="1">
      <alignment horizontal="center" vertical="center" wrapText="1"/>
    </xf>
    <xf numFmtId="170" fontId="15" fillId="4" borderId="2" xfId="1" applyNumberFormat="1" applyFont="1" applyFill="1" applyBorder="1" applyAlignment="1">
      <alignment horizontal="center" vertical="center"/>
    </xf>
    <xf numFmtId="0" fontId="9" fillId="0" borderId="2" xfId="0" applyFont="1" applyBorder="1" applyAlignment="1">
      <alignment vertical="center" wrapText="1"/>
    </xf>
    <xf numFmtId="0" fontId="10" fillId="2" borderId="2" xfId="0" applyFont="1" applyFill="1" applyBorder="1" applyAlignment="1">
      <alignment horizontal="justify" vertical="center" wrapText="1"/>
    </xf>
    <xf numFmtId="1" fontId="10" fillId="2" borderId="2" xfId="0" applyNumberFormat="1" applyFont="1" applyFill="1" applyBorder="1" applyAlignment="1">
      <alignment horizontal="center" vertical="center"/>
    </xf>
    <xf numFmtId="1" fontId="18" fillId="2" borderId="2" xfId="0" applyNumberFormat="1" applyFont="1" applyFill="1" applyBorder="1" applyAlignment="1">
      <alignment horizontal="center" vertical="center"/>
    </xf>
    <xf numFmtId="170" fontId="23" fillId="0" borderId="2" xfId="1" applyNumberFormat="1" applyFont="1" applyBorder="1" applyAlignment="1">
      <alignment vertical="center" wrapText="1"/>
    </xf>
    <xf numFmtId="0" fontId="9" fillId="2" borderId="2" xfId="0" applyFont="1" applyFill="1" applyBorder="1" applyAlignment="1">
      <alignment horizontal="justify" vertical="center" wrapText="1"/>
    </xf>
    <xf numFmtId="0" fontId="11"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1" fontId="10" fillId="4" borderId="2" xfId="0" applyNumberFormat="1" applyFont="1" applyFill="1" applyBorder="1" applyAlignment="1">
      <alignment horizontal="center" vertical="center"/>
    </xf>
    <xf numFmtId="1" fontId="18" fillId="4" borderId="2" xfId="0" applyNumberFormat="1" applyFont="1" applyFill="1" applyBorder="1" applyAlignment="1">
      <alignment horizontal="center" vertical="center"/>
    </xf>
    <xf numFmtId="170" fontId="10" fillId="4" borderId="2" xfId="1" applyNumberFormat="1" applyFont="1" applyFill="1" applyBorder="1" applyAlignment="1">
      <alignment horizontal="center" vertical="center"/>
    </xf>
    <xf numFmtId="170" fontId="10" fillId="4" borderId="2" xfId="1" applyNumberFormat="1" applyFont="1" applyFill="1" applyBorder="1" applyAlignment="1">
      <alignment horizontal="center" vertical="center" wrapText="1"/>
    </xf>
    <xf numFmtId="170" fontId="18" fillId="4" borderId="2" xfId="1" applyNumberFormat="1" applyFont="1" applyFill="1" applyBorder="1" applyAlignment="1">
      <alignment horizontal="center" vertical="center" wrapText="1"/>
    </xf>
    <xf numFmtId="0" fontId="9" fillId="2" borderId="2" xfId="0" applyFont="1" applyFill="1" applyBorder="1" applyAlignment="1">
      <alignment vertical="center" wrapText="1" shrinkToFit="1"/>
    </xf>
    <xf numFmtId="0" fontId="9" fillId="0" borderId="2" xfId="0" applyFont="1" applyBorder="1" applyAlignment="1">
      <alignment horizontal="justify" vertical="center" wrapText="1"/>
    </xf>
    <xf numFmtId="0" fontId="9" fillId="2" borderId="2" xfId="0" applyFont="1" applyFill="1" applyBorder="1" applyAlignment="1">
      <alignment horizontal="justify" vertical="center"/>
    </xf>
    <xf numFmtId="0" fontId="10" fillId="0" borderId="2" xfId="0" applyFont="1" applyBorder="1" applyAlignment="1">
      <alignment horizontal="justify" vertical="center" wrapText="1"/>
    </xf>
    <xf numFmtId="170" fontId="10" fillId="14" borderId="2" xfId="1" applyNumberFormat="1" applyFont="1" applyFill="1" applyBorder="1" applyAlignment="1">
      <alignment horizontal="center" vertical="center"/>
    </xf>
    <xf numFmtId="170" fontId="10" fillId="14" borderId="2" xfId="1" applyNumberFormat="1" applyFont="1" applyFill="1" applyBorder="1" applyAlignment="1">
      <alignment horizontal="center" vertical="center" wrapText="1"/>
    </xf>
    <xf numFmtId="170" fontId="51" fillId="14" borderId="2" xfId="1" applyNumberFormat="1" applyFont="1" applyFill="1" applyBorder="1" applyAlignment="1">
      <alignment vertical="center" wrapText="1"/>
    </xf>
    <xf numFmtId="170" fontId="11" fillId="14" borderId="2" xfId="1" applyNumberFormat="1" applyFont="1" applyFill="1" applyBorder="1" applyAlignment="1">
      <alignment vertical="center" wrapText="1"/>
    </xf>
    <xf numFmtId="170" fontId="17" fillId="0" borderId="2" xfId="1" applyNumberFormat="1" applyFont="1" applyBorder="1" applyAlignment="1">
      <alignment horizontal="center" vertical="center"/>
    </xf>
    <xf numFmtId="43" fontId="17" fillId="0" borderId="2" xfId="1" applyFont="1" applyBorder="1" applyAlignment="1">
      <alignment horizontal="center" vertical="center"/>
    </xf>
    <xf numFmtId="0" fontId="17" fillId="5" borderId="2" xfId="0" applyFont="1" applyFill="1" applyBorder="1" applyAlignment="1">
      <alignment vertical="center" wrapText="1"/>
    </xf>
    <xf numFmtId="0" fontId="26" fillId="2" borderId="2" xfId="0" applyFont="1" applyFill="1" applyBorder="1" applyAlignment="1">
      <alignment horizontal="left" vertical="center" wrapText="1"/>
    </xf>
    <xf numFmtId="170" fontId="10" fillId="2" borderId="2" xfId="1" applyNumberFormat="1" applyFont="1" applyFill="1" applyBorder="1" applyAlignment="1">
      <alignment horizontal="center" vertical="center"/>
    </xf>
    <xf numFmtId="43" fontId="23" fillId="14" borderId="2" xfId="1" applyFont="1" applyFill="1" applyBorder="1" applyAlignment="1">
      <alignment vertical="center" wrapText="1"/>
    </xf>
    <xf numFmtId="1" fontId="10" fillId="0" borderId="2" xfId="0" applyNumberFormat="1" applyFont="1" applyBorder="1" applyAlignment="1">
      <alignment horizontal="left" vertical="center" wrapText="1"/>
    </xf>
    <xf numFmtId="170" fontId="56" fillId="0" borderId="2" xfId="1" applyNumberFormat="1" applyFont="1" applyFill="1" applyBorder="1" applyAlignment="1">
      <alignment vertical="center" wrapText="1"/>
    </xf>
    <xf numFmtId="2" fontId="10" fillId="0" borderId="2" xfId="1" applyNumberFormat="1" applyFont="1" applyFill="1" applyBorder="1" applyAlignment="1"/>
    <xf numFmtId="170" fontId="57" fillId="0" borderId="2" xfId="1" applyNumberFormat="1" applyFont="1" applyFill="1" applyBorder="1" applyAlignment="1">
      <alignment vertical="center" wrapText="1"/>
    </xf>
    <xf numFmtId="170" fontId="51" fillId="0" borderId="2" xfId="1" applyNumberFormat="1" applyFont="1" applyFill="1" applyBorder="1" applyAlignment="1">
      <alignment vertical="center" wrapText="1"/>
    </xf>
    <xf numFmtId="0" fontId="14" fillId="4" borderId="2" xfId="0" applyFont="1" applyFill="1" applyBorder="1" applyAlignment="1">
      <alignment vertical="center" wrapText="1"/>
    </xf>
    <xf numFmtId="0" fontId="14" fillId="4" borderId="2" xfId="0" applyFont="1" applyFill="1" applyBorder="1" applyAlignment="1">
      <alignment vertical="center"/>
    </xf>
    <xf numFmtId="0" fontId="16" fillId="4" borderId="2" xfId="0" applyFont="1" applyFill="1" applyBorder="1" applyAlignment="1">
      <alignment vertical="center" wrapText="1"/>
    </xf>
    <xf numFmtId="0" fontId="16" fillId="4" borderId="2" xfId="0" applyFont="1" applyFill="1" applyBorder="1" applyAlignment="1">
      <alignment vertical="center"/>
    </xf>
    <xf numFmtId="0" fontId="53" fillId="4" borderId="2" xfId="0" applyFont="1" applyFill="1" applyBorder="1" applyAlignment="1">
      <alignment vertical="center"/>
    </xf>
    <xf numFmtId="170" fontId="16" fillId="4" borderId="2" xfId="1" applyNumberFormat="1" applyFont="1" applyFill="1" applyBorder="1" applyAlignment="1">
      <alignment vertical="center"/>
    </xf>
    <xf numFmtId="170" fontId="16" fillId="4" borderId="2" xfId="1" applyNumberFormat="1" applyFont="1" applyFill="1" applyBorder="1" applyAlignment="1">
      <alignment vertical="center" wrapText="1"/>
    </xf>
    <xf numFmtId="170" fontId="53" fillId="4" borderId="2" xfId="1" applyNumberFormat="1" applyFont="1" applyFill="1" applyBorder="1" applyAlignment="1">
      <alignment vertical="center" wrapText="1"/>
    </xf>
    <xf numFmtId="0" fontId="14" fillId="5" borderId="2" xfId="0" applyFont="1" applyFill="1" applyBorder="1" applyAlignment="1">
      <alignment vertical="center"/>
    </xf>
    <xf numFmtId="0" fontId="16" fillId="5" borderId="2" xfId="0" applyFont="1" applyFill="1" applyBorder="1" applyAlignment="1">
      <alignment vertical="center" wrapText="1"/>
    </xf>
    <xf numFmtId="0" fontId="16" fillId="5" borderId="2" xfId="0" applyFont="1" applyFill="1" applyBorder="1" applyAlignment="1">
      <alignment vertical="center"/>
    </xf>
    <xf numFmtId="0" fontId="53" fillId="5" borderId="2" xfId="0" applyFont="1" applyFill="1" applyBorder="1" applyAlignment="1">
      <alignment vertical="center"/>
    </xf>
    <xf numFmtId="170" fontId="16" fillId="5" borderId="2" xfId="1" applyNumberFormat="1" applyFont="1" applyFill="1" applyBorder="1" applyAlignment="1">
      <alignment vertical="center"/>
    </xf>
    <xf numFmtId="170" fontId="16" fillId="5" borderId="2" xfId="1" applyNumberFormat="1" applyFont="1" applyFill="1" applyBorder="1" applyAlignment="1">
      <alignment vertical="center" wrapText="1"/>
    </xf>
    <xf numFmtId="170" fontId="53" fillId="5" borderId="2" xfId="1" applyNumberFormat="1" applyFont="1" applyFill="1" applyBorder="1" applyAlignment="1">
      <alignment vertical="center" wrapText="1"/>
    </xf>
    <xf numFmtId="0" fontId="16"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justify" vertical="center" wrapText="1" shrinkToFit="1"/>
    </xf>
    <xf numFmtId="0" fontId="10" fillId="0" borderId="2" xfId="2" applyNumberFormat="1" applyFont="1" applyFill="1" applyBorder="1" applyAlignment="1">
      <alignment horizontal="justify" vertical="center" wrapText="1" shrinkToFit="1"/>
    </xf>
    <xf numFmtId="0" fontId="10" fillId="2" borderId="2" xfId="0" applyFont="1" applyFill="1" applyBorder="1" applyAlignment="1">
      <alignment horizontal="left" vertical="center" wrapText="1" shrinkToFit="1"/>
    </xf>
    <xf numFmtId="43" fontId="10" fillId="0" borderId="2" xfId="1" applyFont="1" applyBorder="1" applyAlignment="1">
      <alignment horizontal="right" vertical="center"/>
    </xf>
    <xf numFmtId="2" fontId="10" fillId="0" borderId="2" xfId="1" applyNumberFormat="1" applyFont="1" applyBorder="1" applyAlignment="1">
      <alignment horizontal="right" vertical="center"/>
    </xf>
    <xf numFmtId="0" fontId="10" fillId="0" borderId="2" xfId="0" applyFont="1" applyBorder="1" applyAlignment="1">
      <alignment horizontal="left" vertical="center" wrapText="1" shrinkToFit="1"/>
    </xf>
    <xf numFmtId="0" fontId="19" fillId="0" borderId="2" xfId="0" applyFont="1" applyBorder="1" applyAlignment="1">
      <alignment horizontal="justify" vertical="center" wrapText="1"/>
    </xf>
    <xf numFmtId="0" fontId="52" fillId="5" borderId="2" xfId="0" applyFont="1" applyFill="1" applyBorder="1" applyAlignment="1">
      <alignment vertical="center"/>
    </xf>
    <xf numFmtId="170" fontId="14" fillId="5" borderId="2" xfId="1" applyNumberFormat="1" applyFont="1" applyFill="1" applyBorder="1" applyAlignment="1">
      <alignment vertical="center"/>
    </xf>
    <xf numFmtId="170" fontId="14" fillId="5" borderId="2" xfId="1" applyNumberFormat="1" applyFont="1" applyFill="1" applyBorder="1" applyAlignment="1">
      <alignment vertical="center" wrapText="1"/>
    </xf>
    <xf numFmtId="170" fontId="52" fillId="5" borderId="2" xfId="1" applyNumberFormat="1" applyFont="1" applyFill="1" applyBorder="1" applyAlignment="1">
      <alignment vertical="center" wrapText="1"/>
    </xf>
    <xf numFmtId="0" fontId="14" fillId="3" borderId="2" xfId="0" applyFont="1" applyFill="1" applyBorder="1" applyAlignment="1">
      <alignment horizontal="left" vertical="center" wrapText="1" shrinkToFit="1"/>
    </xf>
    <xf numFmtId="0" fontId="52" fillId="3" borderId="2" xfId="0" applyFont="1" applyFill="1" applyBorder="1" applyAlignment="1">
      <alignment horizontal="center" vertical="center" wrapText="1" shrinkToFit="1"/>
    </xf>
    <xf numFmtId="170" fontId="14" fillId="3" borderId="2" xfId="1" applyNumberFormat="1" applyFont="1" applyFill="1" applyBorder="1" applyAlignment="1">
      <alignment horizontal="center" vertical="center" wrapText="1" shrinkToFit="1"/>
    </xf>
    <xf numFmtId="170" fontId="52" fillId="3" borderId="2" xfId="1" applyNumberFormat="1" applyFont="1" applyFill="1" applyBorder="1" applyAlignment="1">
      <alignment horizontal="center" vertical="center" wrapText="1" shrinkToFit="1"/>
    </xf>
    <xf numFmtId="0" fontId="52" fillId="4" borderId="2" xfId="0" applyFont="1" applyFill="1" applyBorder="1" applyAlignment="1">
      <alignment vertical="center"/>
    </xf>
    <xf numFmtId="170" fontId="14" fillId="4" borderId="2" xfId="1" applyNumberFormat="1" applyFont="1" applyFill="1" applyBorder="1" applyAlignment="1">
      <alignment vertical="center"/>
    </xf>
    <xf numFmtId="170" fontId="14" fillId="4" borderId="2" xfId="1" applyNumberFormat="1" applyFont="1" applyFill="1" applyBorder="1" applyAlignment="1">
      <alignment vertical="center" wrapText="1"/>
    </xf>
    <xf numFmtId="170" fontId="52" fillId="4" borderId="2" xfId="1" applyNumberFormat="1" applyFont="1" applyFill="1" applyBorder="1" applyAlignment="1">
      <alignment vertical="center" wrapText="1"/>
    </xf>
    <xf numFmtId="0" fontId="14" fillId="4" borderId="2" xfId="0" applyFont="1" applyFill="1" applyBorder="1" applyAlignment="1">
      <alignment horizontal="left" vertical="center"/>
    </xf>
    <xf numFmtId="0" fontId="16" fillId="4" borderId="2" xfId="0" applyFont="1" applyFill="1" applyBorder="1" applyAlignment="1">
      <alignment horizontal="center" vertical="center" wrapText="1"/>
    </xf>
    <xf numFmtId="0" fontId="16" fillId="4" borderId="2" xfId="0" applyFont="1" applyFill="1" applyBorder="1" applyAlignment="1">
      <alignment horizontal="center" vertical="center"/>
    </xf>
    <xf numFmtId="0" fontId="53" fillId="4" borderId="2" xfId="0" applyFont="1" applyFill="1" applyBorder="1" applyAlignment="1">
      <alignment horizontal="center" vertical="center"/>
    </xf>
    <xf numFmtId="170" fontId="16" fillId="4" borderId="2" xfId="1" applyNumberFormat="1" applyFont="1" applyFill="1" applyBorder="1" applyAlignment="1">
      <alignment horizontal="center" vertical="center"/>
    </xf>
    <xf numFmtId="170" fontId="16" fillId="4" borderId="2" xfId="1" applyNumberFormat="1" applyFont="1" applyFill="1" applyBorder="1" applyAlignment="1">
      <alignment horizontal="center" vertical="center" wrapText="1"/>
    </xf>
    <xf numFmtId="170" fontId="53" fillId="4" borderId="2" xfId="1" applyNumberFormat="1" applyFont="1" applyFill="1" applyBorder="1" applyAlignment="1">
      <alignment horizontal="center" vertical="center" wrapText="1"/>
    </xf>
    <xf numFmtId="0" fontId="17" fillId="0" borderId="2" xfId="0" applyFont="1" applyBorder="1" applyAlignment="1">
      <alignment horizontal="center" vertical="center" wrapText="1"/>
    </xf>
    <xf numFmtId="0" fontId="14" fillId="4" borderId="2" xfId="0" applyFont="1" applyFill="1" applyBorder="1" applyAlignment="1">
      <alignment horizontal="left" vertical="center" wrapText="1"/>
    </xf>
    <xf numFmtId="171" fontId="10" fillId="0" borderId="2" xfId="1" applyNumberFormat="1" applyFont="1" applyFill="1" applyBorder="1" applyAlignment="1">
      <alignment horizontal="center" vertical="center" wrapText="1"/>
    </xf>
    <xf numFmtId="43" fontId="51" fillId="0" borderId="2" xfId="1" applyFont="1" applyBorder="1" applyAlignment="1">
      <alignment vertical="center" wrapText="1"/>
    </xf>
    <xf numFmtId="2" fontId="10" fillId="0" borderId="2" xfId="1" applyNumberFormat="1" applyFont="1" applyBorder="1" applyAlignment="1">
      <alignment horizontal="center" vertical="center"/>
    </xf>
    <xf numFmtId="0" fontId="10" fillId="2" borderId="2" xfId="0" applyFont="1" applyFill="1" applyBorder="1" applyAlignment="1">
      <alignment horizontal="center" vertical="center"/>
    </xf>
    <xf numFmtId="0" fontId="18" fillId="2" borderId="2" xfId="0" applyFont="1" applyFill="1" applyBorder="1" applyAlignment="1">
      <alignment horizontal="center" vertical="center"/>
    </xf>
    <xf numFmtId="0" fontId="16" fillId="5" borderId="2" xfId="0" applyFont="1" applyFill="1" applyBorder="1" applyAlignment="1">
      <alignment horizontal="center" vertical="center" wrapText="1"/>
    </xf>
    <xf numFmtId="0" fontId="16" fillId="4" borderId="2" xfId="0" applyFont="1" applyFill="1" applyBorder="1" applyAlignment="1">
      <alignment horizontal="left" vertical="center"/>
    </xf>
    <xf numFmtId="2" fontId="10" fillId="0" borderId="2" xfId="1" applyNumberFormat="1" applyFont="1" applyBorder="1" applyAlignment="1">
      <alignment vertical="center"/>
    </xf>
    <xf numFmtId="2" fontId="10" fillId="0" borderId="2" xfId="1" applyNumberFormat="1" applyFont="1" applyFill="1" applyBorder="1" applyAlignment="1">
      <alignment horizontal="center" vertical="center" wrapText="1"/>
    </xf>
    <xf numFmtId="2" fontId="10" fillId="0" borderId="2" xfId="1" applyNumberFormat="1" applyFont="1" applyFill="1" applyBorder="1" applyAlignment="1">
      <alignment horizontal="right" vertical="center" wrapText="1"/>
    </xf>
    <xf numFmtId="0" fontId="10" fillId="0" borderId="2" xfId="5" applyFont="1" applyBorder="1" applyAlignment="1">
      <alignment vertical="center" wrapText="1"/>
    </xf>
    <xf numFmtId="43" fontId="9" fillId="0" borderId="2" xfId="1" applyFont="1" applyBorder="1" applyAlignment="1">
      <alignment horizontal="center" vertical="center"/>
    </xf>
    <xf numFmtId="43" fontId="9" fillId="0" borderId="2" xfId="1" applyFont="1" applyFill="1" applyBorder="1" applyAlignment="1">
      <alignment horizontal="center" vertical="center" wrapText="1"/>
    </xf>
    <xf numFmtId="0" fontId="10" fillId="0" borderId="2" xfId="0" applyFont="1" applyBorder="1" applyAlignment="1">
      <alignment horizontal="center" vertical="center" wrapText="1" shrinkToFit="1"/>
    </xf>
    <xf numFmtId="0" fontId="22" fillId="0" borderId="2" xfId="0" applyFont="1" applyBorder="1" applyAlignment="1">
      <alignment horizontal="center" vertical="center" wrapText="1"/>
    </xf>
    <xf numFmtId="0" fontId="10" fillId="0" borderId="2" xfId="0" applyFont="1" applyBorder="1" applyAlignment="1">
      <alignment horizontal="left" vertical="center" wrapText="1"/>
    </xf>
    <xf numFmtId="0" fontId="10" fillId="2" borderId="2" xfId="0" applyFont="1" applyFill="1" applyBorder="1" applyAlignment="1">
      <alignment horizontal="left" vertical="center"/>
    </xf>
    <xf numFmtId="0" fontId="10" fillId="0" borderId="2" xfId="0" applyFont="1" applyBorder="1" applyAlignment="1">
      <alignment horizontal="left" vertical="center"/>
    </xf>
    <xf numFmtId="0" fontId="10" fillId="8" borderId="2" xfId="49" applyFont="1" applyFill="1" applyBorder="1" applyAlignment="1">
      <alignment horizontal="left" vertical="center" wrapText="1"/>
    </xf>
    <xf numFmtId="0" fontId="9" fillId="0" borderId="2" xfId="17" applyFont="1" applyBorder="1" applyAlignment="1">
      <alignment horizontal="left" vertical="center" wrapText="1"/>
    </xf>
    <xf numFmtId="0" fontId="9" fillId="0" borderId="2" xfId="40" applyFont="1" applyBorder="1" applyAlignment="1">
      <alignment vertical="center" wrapText="1"/>
    </xf>
    <xf numFmtId="0" fontId="10" fillId="0" borderId="2" xfId="13" applyFont="1" applyBorder="1" applyAlignment="1">
      <alignment horizontal="left" vertical="center" wrapText="1"/>
    </xf>
    <xf numFmtId="0" fontId="16" fillId="0" borderId="2" xfId="0" applyFont="1" applyBorder="1" applyAlignment="1">
      <alignment vertical="center" wrapText="1"/>
    </xf>
    <xf numFmtId="0" fontId="53" fillId="0" borderId="2" xfId="0" applyFont="1" applyBorder="1" applyAlignment="1">
      <alignment vertical="center"/>
    </xf>
    <xf numFmtId="170" fontId="16" fillId="0" borderId="2" xfId="1" applyNumberFormat="1" applyFont="1" applyBorder="1" applyAlignment="1">
      <alignment vertical="center"/>
    </xf>
    <xf numFmtId="170" fontId="16" fillId="0" borderId="2" xfId="1" applyNumberFormat="1" applyFont="1" applyFill="1" applyBorder="1" applyAlignment="1">
      <alignment vertical="center" wrapText="1"/>
    </xf>
    <xf numFmtId="0" fontId="23" fillId="9" borderId="2" xfId="0" applyFont="1" applyFill="1" applyBorder="1" applyAlignment="1">
      <alignment vertical="center" wrapText="1"/>
    </xf>
    <xf numFmtId="0" fontId="14" fillId="9" borderId="2" xfId="0" applyFont="1" applyFill="1" applyBorder="1" applyAlignment="1">
      <alignment vertical="center" wrapText="1"/>
    </xf>
    <xf numFmtId="0" fontId="14" fillId="9" borderId="2" xfId="0" applyFont="1" applyFill="1" applyBorder="1" applyAlignment="1">
      <alignment horizontal="center" vertical="center" wrapText="1"/>
    </xf>
    <xf numFmtId="0" fontId="14" fillId="9" borderId="2" xfId="0" applyFont="1" applyFill="1" applyBorder="1" applyAlignment="1">
      <alignment vertical="center"/>
    </xf>
    <xf numFmtId="0" fontId="16" fillId="9" borderId="2" xfId="0" applyFont="1" applyFill="1" applyBorder="1" applyAlignment="1">
      <alignment vertical="center" wrapText="1"/>
    </xf>
    <xf numFmtId="0" fontId="16" fillId="9" borderId="2" xfId="0" applyFont="1" applyFill="1" applyBorder="1" applyAlignment="1">
      <alignment vertical="center"/>
    </xf>
    <xf numFmtId="0" fontId="53" fillId="9" borderId="2" xfId="0" applyFont="1" applyFill="1" applyBorder="1" applyAlignment="1">
      <alignment vertical="center"/>
    </xf>
    <xf numFmtId="170" fontId="16" fillId="9" borderId="2" xfId="1" applyNumberFormat="1" applyFont="1" applyFill="1" applyBorder="1" applyAlignment="1">
      <alignment vertical="center" wrapText="1"/>
    </xf>
    <xf numFmtId="170" fontId="53" fillId="9" borderId="2" xfId="1" applyNumberFormat="1" applyFont="1" applyFill="1" applyBorder="1" applyAlignment="1">
      <alignment vertical="center" wrapText="1"/>
    </xf>
    <xf numFmtId="0" fontId="11" fillId="0" borderId="2" xfId="0" applyFont="1" applyBorder="1" applyAlignment="1">
      <alignment vertical="center" wrapText="1"/>
    </xf>
    <xf numFmtId="0" fontId="14" fillId="0" borderId="2" xfId="0" applyFont="1" applyBorder="1" applyAlignment="1">
      <alignment vertical="center" wrapText="1"/>
    </xf>
    <xf numFmtId="0" fontId="14" fillId="0" borderId="2" xfId="0" applyFont="1" applyBorder="1" applyAlignment="1">
      <alignment horizontal="center" vertical="center" wrapText="1"/>
    </xf>
    <xf numFmtId="0" fontId="23" fillId="7" borderId="2" xfId="0" applyFont="1" applyFill="1" applyBorder="1" applyAlignment="1">
      <alignment vertical="center" wrapText="1"/>
    </xf>
    <xf numFmtId="0" fontId="14" fillId="7" borderId="2" xfId="0" applyFont="1" applyFill="1" applyBorder="1" applyAlignment="1">
      <alignment vertical="center" wrapText="1"/>
    </xf>
    <xf numFmtId="0" fontId="14" fillId="7" borderId="2" xfId="0" applyFont="1" applyFill="1" applyBorder="1" applyAlignment="1">
      <alignment horizontal="center" vertical="center" wrapText="1"/>
    </xf>
    <xf numFmtId="0" fontId="14" fillId="7" borderId="2" xfId="0" applyFont="1" applyFill="1" applyBorder="1" applyAlignment="1">
      <alignment vertical="center"/>
    </xf>
    <xf numFmtId="0" fontId="16" fillId="7" borderId="2" xfId="0" applyFont="1" applyFill="1" applyBorder="1" applyAlignment="1">
      <alignment vertical="center" wrapText="1"/>
    </xf>
    <xf numFmtId="0" fontId="23" fillId="7" borderId="2" xfId="0" applyFont="1" applyFill="1" applyBorder="1" applyAlignment="1">
      <alignment vertical="center"/>
    </xf>
    <xf numFmtId="0" fontId="54" fillId="7" borderId="2" xfId="0" applyFont="1" applyFill="1" applyBorder="1" applyAlignment="1">
      <alignment vertical="center"/>
    </xf>
    <xf numFmtId="170" fontId="23" fillId="7" borderId="2" xfId="1" applyNumberFormat="1" applyFont="1" applyFill="1" applyBorder="1" applyAlignment="1">
      <alignment vertical="center" wrapText="1"/>
    </xf>
    <xf numFmtId="170" fontId="54" fillId="7" borderId="2" xfId="1" applyNumberFormat="1" applyFont="1" applyFill="1" applyBorder="1" applyAlignment="1">
      <alignment vertical="center" wrapText="1"/>
    </xf>
    <xf numFmtId="0" fontId="36" fillId="17" borderId="2" xfId="0" applyFont="1" applyFill="1" applyBorder="1" applyAlignment="1">
      <alignment horizontal="center" vertical="center" wrapText="1"/>
    </xf>
    <xf numFmtId="43" fontId="14" fillId="0" borderId="2" xfId="1" applyFont="1" applyFill="1" applyBorder="1" applyAlignment="1">
      <alignment horizontal="left" vertical="center" wrapText="1"/>
    </xf>
    <xf numFmtId="170" fontId="14" fillId="0" borderId="2" xfId="1" applyNumberFormat="1" applyFont="1" applyFill="1" applyBorder="1" applyAlignment="1">
      <alignment horizontal="center" vertical="center" wrapText="1"/>
    </xf>
    <xf numFmtId="0" fontId="35" fillId="17" borderId="2" xfId="0" applyFont="1" applyFill="1" applyBorder="1" applyAlignment="1">
      <alignment horizontal="center" vertical="center" wrapText="1"/>
    </xf>
    <xf numFmtId="170" fontId="35" fillId="0" borderId="2" xfId="1" applyNumberFormat="1" applyFont="1" applyBorder="1" applyAlignment="1">
      <alignment horizontal="center" vertical="center" wrapText="1"/>
    </xf>
    <xf numFmtId="0" fontId="36" fillId="12" borderId="2" xfId="0" applyFont="1" applyFill="1" applyBorder="1" applyAlignment="1">
      <alignment horizontal="center" vertical="center" wrapText="1"/>
    </xf>
    <xf numFmtId="1" fontId="58" fillId="15" borderId="3" xfId="5" applyNumberFormat="1" applyFont="1" applyFill="1" applyBorder="1" applyAlignment="1">
      <alignment horizontal="center" vertical="center" wrapText="1"/>
    </xf>
    <xf numFmtId="1" fontId="58" fillId="15" borderId="4" xfId="5" applyNumberFormat="1" applyFont="1" applyFill="1" applyBorder="1" applyAlignment="1">
      <alignment horizontal="center" vertical="center" wrapText="1"/>
    </xf>
    <xf numFmtId="1" fontId="58" fillId="15" borderId="5" xfId="5" applyNumberFormat="1" applyFont="1" applyFill="1" applyBorder="1" applyAlignment="1">
      <alignment horizontal="center" vertical="center" wrapText="1"/>
    </xf>
    <xf numFmtId="4" fontId="58" fillId="15" borderId="2" xfId="0" applyNumberFormat="1" applyFont="1" applyFill="1" applyBorder="1" applyAlignment="1">
      <alignment horizontal="center" vertical="center"/>
    </xf>
    <xf numFmtId="0" fontId="58" fillId="15" borderId="2" xfId="0" applyFont="1" applyFill="1" applyBorder="1" applyAlignment="1">
      <alignment horizontal="center" vertical="center"/>
    </xf>
    <xf numFmtId="1" fontId="58" fillId="15" borderId="2" xfId="5" applyNumberFormat="1" applyFont="1" applyFill="1" applyBorder="1" applyAlignment="1">
      <alignment horizontal="center" vertical="center" wrapText="1"/>
    </xf>
    <xf numFmtId="1" fontId="58" fillId="15" borderId="2" xfId="40" applyNumberFormat="1" applyFont="1" applyFill="1" applyBorder="1" applyAlignment="1">
      <alignment horizontal="center" vertical="center" wrapText="1"/>
    </xf>
    <xf numFmtId="170" fontId="23" fillId="0" borderId="2" xfId="1" applyNumberFormat="1" applyFont="1" applyFill="1" applyBorder="1" applyAlignment="1">
      <alignment vertical="center" wrapText="1"/>
    </xf>
  </cellXfs>
  <cellStyles count="55">
    <cellStyle name="Comma" xfId="1" builtinId="3"/>
    <cellStyle name="Comma 12 3" xfId="7" xr:uid="{00000000-0005-0000-0000-000001000000}"/>
    <cellStyle name="Comma 2" xfId="4" xr:uid="{00000000-0005-0000-0000-000002000000}"/>
    <cellStyle name="Comma 2 2" xfId="35" xr:uid="{00000000-0005-0000-0000-000003000000}"/>
    <cellStyle name="Comma 2 3" xfId="38" xr:uid="{00000000-0005-0000-0000-000004000000}"/>
    <cellStyle name="Comma 2 4" xfId="30" xr:uid="{00000000-0005-0000-0000-000005000000}"/>
    <cellStyle name="Comma 2 5" xfId="18" xr:uid="{00000000-0005-0000-0000-000006000000}"/>
    <cellStyle name="Comma 2 5 2" xfId="52" xr:uid="{00000000-0005-0000-0000-000007000000}"/>
    <cellStyle name="Comma 29" xfId="31" xr:uid="{00000000-0005-0000-0000-000008000000}"/>
    <cellStyle name="Comma 3" xfId="15" xr:uid="{00000000-0005-0000-0000-000009000000}"/>
    <cellStyle name="Comma 3 2" xfId="34" xr:uid="{00000000-0005-0000-0000-00000A000000}"/>
    <cellStyle name="Comma 4" xfId="32" xr:uid="{00000000-0005-0000-0000-00000B000000}"/>
    <cellStyle name="Comma 4 2" xfId="45" xr:uid="{00000000-0005-0000-0000-00000C000000}"/>
    <cellStyle name="Comma 5" xfId="53" xr:uid="{00000000-0005-0000-0000-00000D000000}"/>
    <cellStyle name="Comma 6" xfId="3" xr:uid="{00000000-0005-0000-0000-00000E000000}"/>
    <cellStyle name="Comma 6 2" xfId="10" xr:uid="{00000000-0005-0000-0000-00000F000000}"/>
    <cellStyle name="Excel Built-in Normal" xfId="23" xr:uid="{00000000-0005-0000-0000-000010000000}"/>
    <cellStyle name="Excel Built-in Normal 1" xfId="29" xr:uid="{00000000-0005-0000-0000-000011000000}"/>
    <cellStyle name="Excel Built-in Normal 2" xfId="12" xr:uid="{00000000-0005-0000-0000-000012000000}"/>
    <cellStyle name="Excel Built-in Normal 2 2" xfId="24" xr:uid="{00000000-0005-0000-0000-000013000000}"/>
    <cellStyle name="Excel Built-in Normal 2 3" xfId="51" xr:uid="{00000000-0005-0000-0000-000014000000}"/>
    <cellStyle name="Excel Built-in Normal 3" xfId="28" xr:uid="{00000000-0005-0000-0000-000015000000}"/>
    <cellStyle name="Excel Built-in Normal 4" xfId="39" xr:uid="{00000000-0005-0000-0000-000016000000}"/>
    <cellStyle name="Normal" xfId="0" builtinId="0"/>
    <cellStyle name="Normal - Style1" xfId="6" xr:uid="{00000000-0005-0000-0000-000018000000}"/>
    <cellStyle name="Normal - Style1 3" xfId="47" xr:uid="{00000000-0005-0000-0000-000019000000}"/>
    <cellStyle name="Normal 10" xfId="37" xr:uid="{00000000-0005-0000-0000-00001A000000}"/>
    <cellStyle name="Normal 10 2" xfId="49" xr:uid="{00000000-0005-0000-0000-00001B000000}"/>
    <cellStyle name="Normal 10 3 2 2" xfId="11" xr:uid="{00000000-0005-0000-0000-00001C000000}"/>
    <cellStyle name="Normal 11" xfId="43" xr:uid="{00000000-0005-0000-0000-00001D000000}"/>
    <cellStyle name="Normal 12" xfId="25" xr:uid="{00000000-0005-0000-0000-00001E000000}"/>
    <cellStyle name="Normal 13" xfId="48" xr:uid="{00000000-0005-0000-0000-00001F000000}"/>
    <cellStyle name="Normal 14" xfId="16" xr:uid="{00000000-0005-0000-0000-000020000000}"/>
    <cellStyle name="Normal 15" xfId="33" xr:uid="{00000000-0005-0000-0000-000021000000}"/>
    <cellStyle name="Normal 2" xfId="17" xr:uid="{00000000-0005-0000-0000-000022000000}"/>
    <cellStyle name="Normal 2 2" xfId="13" xr:uid="{00000000-0005-0000-0000-000023000000}"/>
    <cellStyle name="Normal 2 3" xfId="9" xr:uid="{00000000-0005-0000-0000-000024000000}"/>
    <cellStyle name="Normal 3" xfId="21" xr:uid="{00000000-0005-0000-0000-000025000000}"/>
    <cellStyle name="Normal 3 2" xfId="26" xr:uid="{00000000-0005-0000-0000-000026000000}"/>
    <cellStyle name="Normal 3 3" xfId="5" xr:uid="{00000000-0005-0000-0000-000027000000}"/>
    <cellStyle name="Normal 3 3 2" xfId="40" xr:uid="{00000000-0005-0000-0000-000028000000}"/>
    <cellStyle name="Normal 3 4" xfId="54" xr:uid="{00000000-0005-0000-0000-000029000000}"/>
    <cellStyle name="Normal 4" xfId="20" xr:uid="{00000000-0005-0000-0000-00002A000000}"/>
    <cellStyle name="Normal 4 2" xfId="36" xr:uid="{00000000-0005-0000-0000-00002B000000}"/>
    <cellStyle name="Normal 5" xfId="14" xr:uid="{00000000-0005-0000-0000-00002C000000}"/>
    <cellStyle name="Normal 5 2" xfId="8" xr:uid="{00000000-0005-0000-0000-00002D000000}"/>
    <cellStyle name="Normal 6" xfId="19" xr:uid="{00000000-0005-0000-0000-00002E000000}"/>
    <cellStyle name="Normal 6 2" xfId="44" xr:uid="{00000000-0005-0000-0000-00002F000000}"/>
    <cellStyle name="Normal 7" xfId="22" xr:uid="{00000000-0005-0000-0000-000030000000}"/>
    <cellStyle name="Normal 8" xfId="42" xr:uid="{00000000-0005-0000-0000-000031000000}"/>
    <cellStyle name="Normal 9" xfId="41" xr:uid="{00000000-0005-0000-0000-000032000000}"/>
    <cellStyle name="Normal 9 2" xfId="46" xr:uid="{00000000-0005-0000-0000-000033000000}"/>
    <cellStyle name="Percent" xfId="2" builtinId="5"/>
    <cellStyle name="Style 1" xfId="27" xr:uid="{00000000-0005-0000-0000-000035000000}"/>
    <cellStyle name="쉼표 [0]_ML_Maintenance_Quo_060628" xfId="50" xr:uid="{00000000-0005-0000-0000-000036000000}"/>
  </cellStyles>
  <dxfs count="0"/>
  <tableStyles count="0" defaultTableStyle="TableStyleMedium2" defaultPivotStyle="PivotStyleLight16"/>
  <colors>
    <mruColors>
      <color rgb="FF0099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0</xdr:colOff>
      <xdr:row>3</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 name="TextBox 47">
          <a:extLst>
            <a:ext uri="{FF2B5EF4-FFF2-40B4-BE49-F238E27FC236}">
              <a16:creationId xmlns:a16="http://schemas.microsoft.com/office/drawing/2014/main" id="{00000000-0008-0000-0200-00003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 name="TextBox 48">
          <a:extLst>
            <a:ext uri="{FF2B5EF4-FFF2-40B4-BE49-F238E27FC236}">
              <a16:creationId xmlns:a16="http://schemas.microsoft.com/office/drawing/2014/main" id="{00000000-0008-0000-0200-00003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0" name="TextBox 49">
          <a:extLst>
            <a:ext uri="{FF2B5EF4-FFF2-40B4-BE49-F238E27FC236}">
              <a16:creationId xmlns:a16="http://schemas.microsoft.com/office/drawing/2014/main" id="{00000000-0008-0000-0200-00003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2" name="TextBox 51">
          <a:extLst>
            <a:ext uri="{FF2B5EF4-FFF2-40B4-BE49-F238E27FC236}">
              <a16:creationId xmlns:a16="http://schemas.microsoft.com/office/drawing/2014/main" id="{00000000-0008-0000-0200-00003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 name="TextBox 52">
          <a:extLst>
            <a:ext uri="{FF2B5EF4-FFF2-40B4-BE49-F238E27FC236}">
              <a16:creationId xmlns:a16="http://schemas.microsoft.com/office/drawing/2014/main" id="{00000000-0008-0000-0200-00003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 name="TextBox 53">
          <a:extLst>
            <a:ext uri="{FF2B5EF4-FFF2-40B4-BE49-F238E27FC236}">
              <a16:creationId xmlns:a16="http://schemas.microsoft.com/office/drawing/2014/main" id="{00000000-0008-0000-0200-00003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 name="TextBox 54">
          <a:extLst>
            <a:ext uri="{FF2B5EF4-FFF2-40B4-BE49-F238E27FC236}">
              <a16:creationId xmlns:a16="http://schemas.microsoft.com/office/drawing/2014/main" id="{00000000-0008-0000-0200-00003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7" name="TextBox 56">
          <a:extLst>
            <a:ext uri="{FF2B5EF4-FFF2-40B4-BE49-F238E27FC236}">
              <a16:creationId xmlns:a16="http://schemas.microsoft.com/office/drawing/2014/main" id="{00000000-0008-0000-0200-00003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8" name="TextBox 57">
          <a:extLst>
            <a:ext uri="{FF2B5EF4-FFF2-40B4-BE49-F238E27FC236}">
              <a16:creationId xmlns:a16="http://schemas.microsoft.com/office/drawing/2014/main" id="{00000000-0008-0000-0200-00003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9" name="TextBox 58">
          <a:extLst>
            <a:ext uri="{FF2B5EF4-FFF2-40B4-BE49-F238E27FC236}">
              <a16:creationId xmlns:a16="http://schemas.microsoft.com/office/drawing/2014/main" id="{00000000-0008-0000-0200-00003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 name="TextBox 59">
          <a:extLst>
            <a:ext uri="{FF2B5EF4-FFF2-40B4-BE49-F238E27FC236}">
              <a16:creationId xmlns:a16="http://schemas.microsoft.com/office/drawing/2014/main" id="{00000000-0008-0000-0200-00003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 name="TextBox 60">
          <a:extLst>
            <a:ext uri="{FF2B5EF4-FFF2-40B4-BE49-F238E27FC236}">
              <a16:creationId xmlns:a16="http://schemas.microsoft.com/office/drawing/2014/main" id="{00000000-0008-0000-0200-00003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 name="TextBox 61">
          <a:extLst>
            <a:ext uri="{FF2B5EF4-FFF2-40B4-BE49-F238E27FC236}">
              <a16:creationId xmlns:a16="http://schemas.microsoft.com/office/drawing/2014/main" id="{00000000-0008-0000-0200-00003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 name="TextBox 62">
          <a:extLst>
            <a:ext uri="{FF2B5EF4-FFF2-40B4-BE49-F238E27FC236}">
              <a16:creationId xmlns:a16="http://schemas.microsoft.com/office/drawing/2014/main" id="{00000000-0008-0000-0200-00003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4" name="TextBox 73">
          <a:extLst>
            <a:ext uri="{FF2B5EF4-FFF2-40B4-BE49-F238E27FC236}">
              <a16:creationId xmlns:a16="http://schemas.microsoft.com/office/drawing/2014/main" id="{00000000-0008-0000-0200-00004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 name="TextBox 74">
          <a:extLst>
            <a:ext uri="{FF2B5EF4-FFF2-40B4-BE49-F238E27FC236}">
              <a16:creationId xmlns:a16="http://schemas.microsoft.com/office/drawing/2014/main" id="{00000000-0008-0000-0200-00004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 name="TextBox 81">
          <a:extLst>
            <a:ext uri="{FF2B5EF4-FFF2-40B4-BE49-F238E27FC236}">
              <a16:creationId xmlns:a16="http://schemas.microsoft.com/office/drawing/2014/main" id="{00000000-0008-0000-0200-00005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 name="TextBox 82">
          <a:extLst>
            <a:ext uri="{FF2B5EF4-FFF2-40B4-BE49-F238E27FC236}">
              <a16:creationId xmlns:a16="http://schemas.microsoft.com/office/drawing/2014/main" id="{00000000-0008-0000-0200-00005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 name="TextBox 83">
          <a:extLst>
            <a:ext uri="{FF2B5EF4-FFF2-40B4-BE49-F238E27FC236}">
              <a16:creationId xmlns:a16="http://schemas.microsoft.com/office/drawing/2014/main" id="{00000000-0008-0000-0200-00005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 name="TextBox 84">
          <a:extLst>
            <a:ext uri="{FF2B5EF4-FFF2-40B4-BE49-F238E27FC236}">
              <a16:creationId xmlns:a16="http://schemas.microsoft.com/office/drawing/2014/main" id="{00000000-0008-0000-0200-00005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6" name="TextBox 85">
          <a:extLst>
            <a:ext uri="{FF2B5EF4-FFF2-40B4-BE49-F238E27FC236}">
              <a16:creationId xmlns:a16="http://schemas.microsoft.com/office/drawing/2014/main" id="{00000000-0008-0000-0200-00005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7" name="TextBox 86">
          <a:extLst>
            <a:ext uri="{FF2B5EF4-FFF2-40B4-BE49-F238E27FC236}">
              <a16:creationId xmlns:a16="http://schemas.microsoft.com/office/drawing/2014/main" id="{00000000-0008-0000-0200-00005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8" name="TextBox 87">
          <a:extLst>
            <a:ext uri="{FF2B5EF4-FFF2-40B4-BE49-F238E27FC236}">
              <a16:creationId xmlns:a16="http://schemas.microsoft.com/office/drawing/2014/main" id="{00000000-0008-0000-0200-00005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9" name="TextBox 88">
          <a:extLst>
            <a:ext uri="{FF2B5EF4-FFF2-40B4-BE49-F238E27FC236}">
              <a16:creationId xmlns:a16="http://schemas.microsoft.com/office/drawing/2014/main" id="{00000000-0008-0000-0200-00005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0" name="TextBox 89">
          <a:extLst>
            <a:ext uri="{FF2B5EF4-FFF2-40B4-BE49-F238E27FC236}">
              <a16:creationId xmlns:a16="http://schemas.microsoft.com/office/drawing/2014/main" id="{00000000-0008-0000-0200-00005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1" name="TextBox 90">
          <a:extLst>
            <a:ext uri="{FF2B5EF4-FFF2-40B4-BE49-F238E27FC236}">
              <a16:creationId xmlns:a16="http://schemas.microsoft.com/office/drawing/2014/main" id="{00000000-0008-0000-0200-00005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2" name="TextBox 91">
          <a:extLst>
            <a:ext uri="{FF2B5EF4-FFF2-40B4-BE49-F238E27FC236}">
              <a16:creationId xmlns:a16="http://schemas.microsoft.com/office/drawing/2014/main" id="{00000000-0008-0000-0200-00005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3" name="TextBox 92">
          <a:extLst>
            <a:ext uri="{FF2B5EF4-FFF2-40B4-BE49-F238E27FC236}">
              <a16:creationId xmlns:a16="http://schemas.microsoft.com/office/drawing/2014/main" id="{00000000-0008-0000-0200-00005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4" name="TextBox 93">
          <a:extLst>
            <a:ext uri="{FF2B5EF4-FFF2-40B4-BE49-F238E27FC236}">
              <a16:creationId xmlns:a16="http://schemas.microsoft.com/office/drawing/2014/main" id="{00000000-0008-0000-0200-00005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5" name="TextBox 94">
          <a:extLst>
            <a:ext uri="{FF2B5EF4-FFF2-40B4-BE49-F238E27FC236}">
              <a16:creationId xmlns:a16="http://schemas.microsoft.com/office/drawing/2014/main" id="{00000000-0008-0000-0200-00005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6" name="TextBox 95">
          <a:extLst>
            <a:ext uri="{FF2B5EF4-FFF2-40B4-BE49-F238E27FC236}">
              <a16:creationId xmlns:a16="http://schemas.microsoft.com/office/drawing/2014/main" id="{00000000-0008-0000-0200-00006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 name="TextBox 96">
          <a:extLst>
            <a:ext uri="{FF2B5EF4-FFF2-40B4-BE49-F238E27FC236}">
              <a16:creationId xmlns:a16="http://schemas.microsoft.com/office/drawing/2014/main" id="{00000000-0008-0000-0200-00006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 name="TextBox 97">
          <a:extLst>
            <a:ext uri="{FF2B5EF4-FFF2-40B4-BE49-F238E27FC236}">
              <a16:creationId xmlns:a16="http://schemas.microsoft.com/office/drawing/2014/main" id="{00000000-0008-0000-0200-00006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 name="TextBox 98">
          <a:extLst>
            <a:ext uri="{FF2B5EF4-FFF2-40B4-BE49-F238E27FC236}">
              <a16:creationId xmlns:a16="http://schemas.microsoft.com/office/drawing/2014/main" id="{00000000-0008-0000-0200-00006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 name="TextBox 99">
          <a:extLst>
            <a:ext uri="{FF2B5EF4-FFF2-40B4-BE49-F238E27FC236}">
              <a16:creationId xmlns:a16="http://schemas.microsoft.com/office/drawing/2014/main" id="{00000000-0008-0000-0200-00006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 name="TextBox 100">
          <a:extLst>
            <a:ext uri="{FF2B5EF4-FFF2-40B4-BE49-F238E27FC236}">
              <a16:creationId xmlns:a16="http://schemas.microsoft.com/office/drawing/2014/main" id="{00000000-0008-0000-0200-00006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 name="TextBox 102">
          <a:extLst>
            <a:ext uri="{FF2B5EF4-FFF2-40B4-BE49-F238E27FC236}">
              <a16:creationId xmlns:a16="http://schemas.microsoft.com/office/drawing/2014/main" id="{00000000-0008-0000-0200-00006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 name="TextBox 103">
          <a:extLst>
            <a:ext uri="{FF2B5EF4-FFF2-40B4-BE49-F238E27FC236}">
              <a16:creationId xmlns:a16="http://schemas.microsoft.com/office/drawing/2014/main" id="{00000000-0008-0000-0200-00006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 name="TextBox 104">
          <a:extLst>
            <a:ext uri="{FF2B5EF4-FFF2-40B4-BE49-F238E27FC236}">
              <a16:creationId xmlns:a16="http://schemas.microsoft.com/office/drawing/2014/main" id="{00000000-0008-0000-0200-00006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 name="TextBox 105">
          <a:extLst>
            <a:ext uri="{FF2B5EF4-FFF2-40B4-BE49-F238E27FC236}">
              <a16:creationId xmlns:a16="http://schemas.microsoft.com/office/drawing/2014/main" id="{00000000-0008-0000-0200-00006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 name="TextBox 106">
          <a:extLst>
            <a:ext uri="{FF2B5EF4-FFF2-40B4-BE49-F238E27FC236}">
              <a16:creationId xmlns:a16="http://schemas.microsoft.com/office/drawing/2014/main" id="{00000000-0008-0000-0200-00006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8" name="TextBox 107">
          <a:extLst>
            <a:ext uri="{FF2B5EF4-FFF2-40B4-BE49-F238E27FC236}">
              <a16:creationId xmlns:a16="http://schemas.microsoft.com/office/drawing/2014/main" id="{00000000-0008-0000-0200-00006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9" name="TextBox 108">
          <a:extLst>
            <a:ext uri="{FF2B5EF4-FFF2-40B4-BE49-F238E27FC236}">
              <a16:creationId xmlns:a16="http://schemas.microsoft.com/office/drawing/2014/main" id="{00000000-0008-0000-0200-00006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0" name="TextBox 109">
          <a:extLst>
            <a:ext uri="{FF2B5EF4-FFF2-40B4-BE49-F238E27FC236}">
              <a16:creationId xmlns:a16="http://schemas.microsoft.com/office/drawing/2014/main" id="{00000000-0008-0000-0200-00006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1" name="TextBox 110">
          <a:extLst>
            <a:ext uri="{FF2B5EF4-FFF2-40B4-BE49-F238E27FC236}">
              <a16:creationId xmlns:a16="http://schemas.microsoft.com/office/drawing/2014/main" id="{00000000-0008-0000-0200-00006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2" name="TextBox 111">
          <a:extLst>
            <a:ext uri="{FF2B5EF4-FFF2-40B4-BE49-F238E27FC236}">
              <a16:creationId xmlns:a16="http://schemas.microsoft.com/office/drawing/2014/main" id="{00000000-0008-0000-0200-00007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3" name="TextBox 112">
          <a:extLst>
            <a:ext uri="{FF2B5EF4-FFF2-40B4-BE49-F238E27FC236}">
              <a16:creationId xmlns:a16="http://schemas.microsoft.com/office/drawing/2014/main" id="{00000000-0008-0000-0200-00007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4" name="TextBox 113">
          <a:extLst>
            <a:ext uri="{FF2B5EF4-FFF2-40B4-BE49-F238E27FC236}">
              <a16:creationId xmlns:a16="http://schemas.microsoft.com/office/drawing/2014/main" id="{00000000-0008-0000-0200-00007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5" name="TextBox 114">
          <a:extLst>
            <a:ext uri="{FF2B5EF4-FFF2-40B4-BE49-F238E27FC236}">
              <a16:creationId xmlns:a16="http://schemas.microsoft.com/office/drawing/2014/main" id="{00000000-0008-0000-0200-00007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6" name="TextBox 115">
          <a:extLst>
            <a:ext uri="{FF2B5EF4-FFF2-40B4-BE49-F238E27FC236}">
              <a16:creationId xmlns:a16="http://schemas.microsoft.com/office/drawing/2014/main" id="{00000000-0008-0000-0200-00007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7" name="TextBox 116">
          <a:extLst>
            <a:ext uri="{FF2B5EF4-FFF2-40B4-BE49-F238E27FC236}">
              <a16:creationId xmlns:a16="http://schemas.microsoft.com/office/drawing/2014/main" id="{00000000-0008-0000-0200-00007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8" name="TextBox 117">
          <a:extLst>
            <a:ext uri="{FF2B5EF4-FFF2-40B4-BE49-F238E27FC236}">
              <a16:creationId xmlns:a16="http://schemas.microsoft.com/office/drawing/2014/main" id="{00000000-0008-0000-0200-00007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 name="TextBox 118">
          <a:extLst>
            <a:ext uri="{FF2B5EF4-FFF2-40B4-BE49-F238E27FC236}">
              <a16:creationId xmlns:a16="http://schemas.microsoft.com/office/drawing/2014/main" id="{00000000-0008-0000-0200-00007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 name="TextBox 119">
          <a:extLst>
            <a:ext uri="{FF2B5EF4-FFF2-40B4-BE49-F238E27FC236}">
              <a16:creationId xmlns:a16="http://schemas.microsoft.com/office/drawing/2014/main" id="{00000000-0008-0000-0200-00007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 name="TextBox 120">
          <a:extLst>
            <a:ext uri="{FF2B5EF4-FFF2-40B4-BE49-F238E27FC236}">
              <a16:creationId xmlns:a16="http://schemas.microsoft.com/office/drawing/2014/main" id="{00000000-0008-0000-0200-00007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 name="TextBox 121">
          <a:extLst>
            <a:ext uri="{FF2B5EF4-FFF2-40B4-BE49-F238E27FC236}">
              <a16:creationId xmlns:a16="http://schemas.microsoft.com/office/drawing/2014/main" id="{00000000-0008-0000-0200-00007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 name="TextBox 122">
          <a:extLst>
            <a:ext uri="{FF2B5EF4-FFF2-40B4-BE49-F238E27FC236}">
              <a16:creationId xmlns:a16="http://schemas.microsoft.com/office/drawing/2014/main" id="{00000000-0008-0000-0200-00007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 name="TextBox 123">
          <a:extLst>
            <a:ext uri="{FF2B5EF4-FFF2-40B4-BE49-F238E27FC236}">
              <a16:creationId xmlns:a16="http://schemas.microsoft.com/office/drawing/2014/main" id="{00000000-0008-0000-0200-00007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 name="TextBox 124">
          <a:extLst>
            <a:ext uri="{FF2B5EF4-FFF2-40B4-BE49-F238E27FC236}">
              <a16:creationId xmlns:a16="http://schemas.microsoft.com/office/drawing/2014/main" id="{00000000-0008-0000-0200-00007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 name="TextBox 125">
          <a:extLst>
            <a:ext uri="{FF2B5EF4-FFF2-40B4-BE49-F238E27FC236}">
              <a16:creationId xmlns:a16="http://schemas.microsoft.com/office/drawing/2014/main" id="{00000000-0008-0000-0200-00007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 name="TextBox 126">
          <a:extLst>
            <a:ext uri="{FF2B5EF4-FFF2-40B4-BE49-F238E27FC236}">
              <a16:creationId xmlns:a16="http://schemas.microsoft.com/office/drawing/2014/main" id="{00000000-0008-0000-0200-00007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 name="TextBox 127">
          <a:extLst>
            <a:ext uri="{FF2B5EF4-FFF2-40B4-BE49-F238E27FC236}">
              <a16:creationId xmlns:a16="http://schemas.microsoft.com/office/drawing/2014/main" id="{00000000-0008-0000-0200-00008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9" name="TextBox 128">
          <a:extLst>
            <a:ext uri="{FF2B5EF4-FFF2-40B4-BE49-F238E27FC236}">
              <a16:creationId xmlns:a16="http://schemas.microsoft.com/office/drawing/2014/main" id="{00000000-0008-0000-0200-00008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0" name="TextBox 129">
          <a:extLst>
            <a:ext uri="{FF2B5EF4-FFF2-40B4-BE49-F238E27FC236}">
              <a16:creationId xmlns:a16="http://schemas.microsoft.com/office/drawing/2014/main" id="{00000000-0008-0000-0200-00008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1" name="TextBox 130">
          <a:extLst>
            <a:ext uri="{FF2B5EF4-FFF2-40B4-BE49-F238E27FC236}">
              <a16:creationId xmlns:a16="http://schemas.microsoft.com/office/drawing/2014/main" id="{00000000-0008-0000-0200-00008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2" name="TextBox 131">
          <a:extLst>
            <a:ext uri="{FF2B5EF4-FFF2-40B4-BE49-F238E27FC236}">
              <a16:creationId xmlns:a16="http://schemas.microsoft.com/office/drawing/2014/main" id="{00000000-0008-0000-0200-00008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3" name="TextBox 132">
          <a:extLst>
            <a:ext uri="{FF2B5EF4-FFF2-40B4-BE49-F238E27FC236}">
              <a16:creationId xmlns:a16="http://schemas.microsoft.com/office/drawing/2014/main" id="{00000000-0008-0000-0200-00008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4" name="TextBox 133">
          <a:extLst>
            <a:ext uri="{FF2B5EF4-FFF2-40B4-BE49-F238E27FC236}">
              <a16:creationId xmlns:a16="http://schemas.microsoft.com/office/drawing/2014/main" id="{00000000-0008-0000-0200-00008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8" name="TextBox 137">
          <a:extLst>
            <a:ext uri="{FF2B5EF4-FFF2-40B4-BE49-F238E27FC236}">
              <a16:creationId xmlns:a16="http://schemas.microsoft.com/office/drawing/2014/main" id="{00000000-0008-0000-0200-00008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39" name="TextBox 138">
          <a:extLst>
            <a:ext uri="{FF2B5EF4-FFF2-40B4-BE49-F238E27FC236}">
              <a16:creationId xmlns:a16="http://schemas.microsoft.com/office/drawing/2014/main" id="{00000000-0008-0000-0200-00008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0" name="TextBox 139">
          <a:extLst>
            <a:ext uri="{FF2B5EF4-FFF2-40B4-BE49-F238E27FC236}">
              <a16:creationId xmlns:a16="http://schemas.microsoft.com/office/drawing/2014/main" id="{00000000-0008-0000-0200-00008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1" name="TextBox 140">
          <a:extLst>
            <a:ext uri="{FF2B5EF4-FFF2-40B4-BE49-F238E27FC236}">
              <a16:creationId xmlns:a16="http://schemas.microsoft.com/office/drawing/2014/main" id="{00000000-0008-0000-0200-00008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4" name="TextBox 143">
          <a:extLst>
            <a:ext uri="{FF2B5EF4-FFF2-40B4-BE49-F238E27FC236}">
              <a16:creationId xmlns:a16="http://schemas.microsoft.com/office/drawing/2014/main" id="{00000000-0008-0000-0200-00009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5" name="TextBox 144">
          <a:extLst>
            <a:ext uri="{FF2B5EF4-FFF2-40B4-BE49-F238E27FC236}">
              <a16:creationId xmlns:a16="http://schemas.microsoft.com/office/drawing/2014/main" id="{00000000-0008-0000-0200-00009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6" name="TextBox 145">
          <a:extLst>
            <a:ext uri="{FF2B5EF4-FFF2-40B4-BE49-F238E27FC236}">
              <a16:creationId xmlns:a16="http://schemas.microsoft.com/office/drawing/2014/main" id="{00000000-0008-0000-0200-00009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7" name="TextBox 146">
          <a:extLst>
            <a:ext uri="{FF2B5EF4-FFF2-40B4-BE49-F238E27FC236}">
              <a16:creationId xmlns:a16="http://schemas.microsoft.com/office/drawing/2014/main" id="{00000000-0008-0000-0200-00009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0" name="TextBox 149">
          <a:extLst>
            <a:ext uri="{FF2B5EF4-FFF2-40B4-BE49-F238E27FC236}">
              <a16:creationId xmlns:a16="http://schemas.microsoft.com/office/drawing/2014/main" id="{00000000-0008-0000-0200-00009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1" name="TextBox 150">
          <a:extLst>
            <a:ext uri="{FF2B5EF4-FFF2-40B4-BE49-F238E27FC236}">
              <a16:creationId xmlns:a16="http://schemas.microsoft.com/office/drawing/2014/main" id="{00000000-0008-0000-0200-00009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2" name="TextBox 151">
          <a:extLst>
            <a:ext uri="{FF2B5EF4-FFF2-40B4-BE49-F238E27FC236}">
              <a16:creationId xmlns:a16="http://schemas.microsoft.com/office/drawing/2014/main" id="{00000000-0008-0000-0200-00009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3" name="TextBox 152">
          <a:extLst>
            <a:ext uri="{FF2B5EF4-FFF2-40B4-BE49-F238E27FC236}">
              <a16:creationId xmlns:a16="http://schemas.microsoft.com/office/drawing/2014/main" id="{00000000-0008-0000-0200-00009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4" name="TextBox 153">
          <a:extLst>
            <a:ext uri="{FF2B5EF4-FFF2-40B4-BE49-F238E27FC236}">
              <a16:creationId xmlns:a16="http://schemas.microsoft.com/office/drawing/2014/main" id="{00000000-0008-0000-0200-00009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6" name="TextBox 155">
          <a:extLst>
            <a:ext uri="{FF2B5EF4-FFF2-40B4-BE49-F238E27FC236}">
              <a16:creationId xmlns:a16="http://schemas.microsoft.com/office/drawing/2014/main" id="{00000000-0008-0000-0200-00009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7" name="TextBox 156">
          <a:extLst>
            <a:ext uri="{FF2B5EF4-FFF2-40B4-BE49-F238E27FC236}">
              <a16:creationId xmlns:a16="http://schemas.microsoft.com/office/drawing/2014/main" id="{00000000-0008-0000-0200-00009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8" name="TextBox 157">
          <a:extLst>
            <a:ext uri="{FF2B5EF4-FFF2-40B4-BE49-F238E27FC236}">
              <a16:creationId xmlns:a16="http://schemas.microsoft.com/office/drawing/2014/main" id="{00000000-0008-0000-0200-00009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59" name="TextBox 158">
          <a:extLst>
            <a:ext uri="{FF2B5EF4-FFF2-40B4-BE49-F238E27FC236}">
              <a16:creationId xmlns:a16="http://schemas.microsoft.com/office/drawing/2014/main" id="{00000000-0008-0000-0200-00009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0" name="TextBox 159">
          <a:extLst>
            <a:ext uri="{FF2B5EF4-FFF2-40B4-BE49-F238E27FC236}">
              <a16:creationId xmlns:a16="http://schemas.microsoft.com/office/drawing/2014/main" id="{00000000-0008-0000-0200-0000A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1" name="TextBox 160">
          <a:extLst>
            <a:ext uri="{FF2B5EF4-FFF2-40B4-BE49-F238E27FC236}">
              <a16:creationId xmlns:a16="http://schemas.microsoft.com/office/drawing/2014/main" id="{00000000-0008-0000-0200-0000A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2" name="TextBox 161">
          <a:extLst>
            <a:ext uri="{FF2B5EF4-FFF2-40B4-BE49-F238E27FC236}">
              <a16:creationId xmlns:a16="http://schemas.microsoft.com/office/drawing/2014/main" id="{00000000-0008-0000-0200-0000A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3" name="TextBox 162">
          <a:extLst>
            <a:ext uri="{FF2B5EF4-FFF2-40B4-BE49-F238E27FC236}">
              <a16:creationId xmlns:a16="http://schemas.microsoft.com/office/drawing/2014/main" id="{00000000-0008-0000-0200-0000A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4" name="TextBox 163">
          <a:extLst>
            <a:ext uri="{FF2B5EF4-FFF2-40B4-BE49-F238E27FC236}">
              <a16:creationId xmlns:a16="http://schemas.microsoft.com/office/drawing/2014/main" id="{00000000-0008-0000-0200-0000A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5" name="TextBox 164">
          <a:extLst>
            <a:ext uri="{FF2B5EF4-FFF2-40B4-BE49-F238E27FC236}">
              <a16:creationId xmlns:a16="http://schemas.microsoft.com/office/drawing/2014/main" id="{00000000-0008-0000-0200-0000A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6" name="TextBox 165">
          <a:extLst>
            <a:ext uri="{FF2B5EF4-FFF2-40B4-BE49-F238E27FC236}">
              <a16:creationId xmlns:a16="http://schemas.microsoft.com/office/drawing/2014/main" id="{00000000-0008-0000-0200-0000A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7" name="TextBox 166">
          <a:extLst>
            <a:ext uri="{FF2B5EF4-FFF2-40B4-BE49-F238E27FC236}">
              <a16:creationId xmlns:a16="http://schemas.microsoft.com/office/drawing/2014/main" id="{00000000-0008-0000-0200-0000A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8" name="TextBox 167">
          <a:extLst>
            <a:ext uri="{FF2B5EF4-FFF2-40B4-BE49-F238E27FC236}">
              <a16:creationId xmlns:a16="http://schemas.microsoft.com/office/drawing/2014/main" id="{00000000-0008-0000-0200-0000A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69" name="TextBox 168">
          <a:extLst>
            <a:ext uri="{FF2B5EF4-FFF2-40B4-BE49-F238E27FC236}">
              <a16:creationId xmlns:a16="http://schemas.microsoft.com/office/drawing/2014/main" id="{00000000-0008-0000-0200-0000A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0" name="TextBox 169">
          <a:extLst>
            <a:ext uri="{FF2B5EF4-FFF2-40B4-BE49-F238E27FC236}">
              <a16:creationId xmlns:a16="http://schemas.microsoft.com/office/drawing/2014/main" id="{00000000-0008-0000-0200-0000A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1" name="TextBox 170">
          <a:extLst>
            <a:ext uri="{FF2B5EF4-FFF2-40B4-BE49-F238E27FC236}">
              <a16:creationId xmlns:a16="http://schemas.microsoft.com/office/drawing/2014/main" id="{00000000-0008-0000-0200-0000A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2" name="TextBox 171">
          <a:extLst>
            <a:ext uri="{FF2B5EF4-FFF2-40B4-BE49-F238E27FC236}">
              <a16:creationId xmlns:a16="http://schemas.microsoft.com/office/drawing/2014/main" id="{00000000-0008-0000-0200-0000A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3" name="TextBox 172">
          <a:extLst>
            <a:ext uri="{FF2B5EF4-FFF2-40B4-BE49-F238E27FC236}">
              <a16:creationId xmlns:a16="http://schemas.microsoft.com/office/drawing/2014/main" id="{00000000-0008-0000-0200-0000A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4" name="TextBox 173">
          <a:extLst>
            <a:ext uri="{FF2B5EF4-FFF2-40B4-BE49-F238E27FC236}">
              <a16:creationId xmlns:a16="http://schemas.microsoft.com/office/drawing/2014/main" id="{00000000-0008-0000-0200-0000A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5" name="TextBox 174">
          <a:extLst>
            <a:ext uri="{FF2B5EF4-FFF2-40B4-BE49-F238E27FC236}">
              <a16:creationId xmlns:a16="http://schemas.microsoft.com/office/drawing/2014/main" id="{00000000-0008-0000-0200-0000A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6" name="TextBox 175">
          <a:extLst>
            <a:ext uri="{FF2B5EF4-FFF2-40B4-BE49-F238E27FC236}">
              <a16:creationId xmlns:a16="http://schemas.microsoft.com/office/drawing/2014/main" id="{00000000-0008-0000-0200-0000B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7" name="TextBox 176">
          <a:extLst>
            <a:ext uri="{FF2B5EF4-FFF2-40B4-BE49-F238E27FC236}">
              <a16:creationId xmlns:a16="http://schemas.microsoft.com/office/drawing/2014/main" id="{00000000-0008-0000-0200-0000B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8" name="TextBox 177">
          <a:extLst>
            <a:ext uri="{FF2B5EF4-FFF2-40B4-BE49-F238E27FC236}">
              <a16:creationId xmlns:a16="http://schemas.microsoft.com/office/drawing/2014/main" id="{00000000-0008-0000-0200-0000B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79" name="TextBox 178">
          <a:extLst>
            <a:ext uri="{FF2B5EF4-FFF2-40B4-BE49-F238E27FC236}">
              <a16:creationId xmlns:a16="http://schemas.microsoft.com/office/drawing/2014/main" id="{00000000-0008-0000-0200-0000B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0" name="TextBox 179">
          <a:extLst>
            <a:ext uri="{FF2B5EF4-FFF2-40B4-BE49-F238E27FC236}">
              <a16:creationId xmlns:a16="http://schemas.microsoft.com/office/drawing/2014/main" id="{00000000-0008-0000-0200-0000B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1" name="TextBox 180">
          <a:extLst>
            <a:ext uri="{FF2B5EF4-FFF2-40B4-BE49-F238E27FC236}">
              <a16:creationId xmlns:a16="http://schemas.microsoft.com/office/drawing/2014/main" id="{00000000-0008-0000-0200-0000B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2" name="TextBox 181">
          <a:extLst>
            <a:ext uri="{FF2B5EF4-FFF2-40B4-BE49-F238E27FC236}">
              <a16:creationId xmlns:a16="http://schemas.microsoft.com/office/drawing/2014/main" id="{00000000-0008-0000-0200-0000B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3" name="TextBox 182">
          <a:extLst>
            <a:ext uri="{FF2B5EF4-FFF2-40B4-BE49-F238E27FC236}">
              <a16:creationId xmlns:a16="http://schemas.microsoft.com/office/drawing/2014/main" id="{00000000-0008-0000-0200-0000B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4" name="TextBox 183">
          <a:extLst>
            <a:ext uri="{FF2B5EF4-FFF2-40B4-BE49-F238E27FC236}">
              <a16:creationId xmlns:a16="http://schemas.microsoft.com/office/drawing/2014/main" id="{00000000-0008-0000-0200-0000B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5" name="TextBox 184">
          <a:extLst>
            <a:ext uri="{FF2B5EF4-FFF2-40B4-BE49-F238E27FC236}">
              <a16:creationId xmlns:a16="http://schemas.microsoft.com/office/drawing/2014/main" id="{00000000-0008-0000-0200-0000B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6" name="TextBox 185">
          <a:extLst>
            <a:ext uri="{FF2B5EF4-FFF2-40B4-BE49-F238E27FC236}">
              <a16:creationId xmlns:a16="http://schemas.microsoft.com/office/drawing/2014/main" id="{00000000-0008-0000-0200-0000B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7" name="TextBox 186">
          <a:extLst>
            <a:ext uri="{FF2B5EF4-FFF2-40B4-BE49-F238E27FC236}">
              <a16:creationId xmlns:a16="http://schemas.microsoft.com/office/drawing/2014/main" id="{00000000-0008-0000-0200-0000B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8" name="TextBox 187">
          <a:extLst>
            <a:ext uri="{FF2B5EF4-FFF2-40B4-BE49-F238E27FC236}">
              <a16:creationId xmlns:a16="http://schemas.microsoft.com/office/drawing/2014/main" id="{00000000-0008-0000-0200-0000B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89" name="TextBox 188">
          <a:extLst>
            <a:ext uri="{FF2B5EF4-FFF2-40B4-BE49-F238E27FC236}">
              <a16:creationId xmlns:a16="http://schemas.microsoft.com/office/drawing/2014/main" id="{00000000-0008-0000-0200-0000B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0" name="TextBox 189">
          <a:extLst>
            <a:ext uri="{FF2B5EF4-FFF2-40B4-BE49-F238E27FC236}">
              <a16:creationId xmlns:a16="http://schemas.microsoft.com/office/drawing/2014/main" id="{00000000-0008-0000-0200-0000B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1" name="TextBox 190">
          <a:extLst>
            <a:ext uri="{FF2B5EF4-FFF2-40B4-BE49-F238E27FC236}">
              <a16:creationId xmlns:a16="http://schemas.microsoft.com/office/drawing/2014/main" id="{00000000-0008-0000-0200-0000B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2" name="TextBox 191">
          <a:extLst>
            <a:ext uri="{FF2B5EF4-FFF2-40B4-BE49-F238E27FC236}">
              <a16:creationId xmlns:a16="http://schemas.microsoft.com/office/drawing/2014/main" id="{00000000-0008-0000-0200-0000C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3" name="TextBox 192">
          <a:extLst>
            <a:ext uri="{FF2B5EF4-FFF2-40B4-BE49-F238E27FC236}">
              <a16:creationId xmlns:a16="http://schemas.microsoft.com/office/drawing/2014/main" id="{00000000-0008-0000-0200-0000C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4" name="TextBox 193">
          <a:extLst>
            <a:ext uri="{FF2B5EF4-FFF2-40B4-BE49-F238E27FC236}">
              <a16:creationId xmlns:a16="http://schemas.microsoft.com/office/drawing/2014/main" id="{00000000-0008-0000-0200-0000C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5" name="TextBox 194">
          <a:extLst>
            <a:ext uri="{FF2B5EF4-FFF2-40B4-BE49-F238E27FC236}">
              <a16:creationId xmlns:a16="http://schemas.microsoft.com/office/drawing/2014/main" id="{00000000-0008-0000-0200-0000C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6" name="TextBox 195">
          <a:extLst>
            <a:ext uri="{FF2B5EF4-FFF2-40B4-BE49-F238E27FC236}">
              <a16:creationId xmlns:a16="http://schemas.microsoft.com/office/drawing/2014/main" id="{00000000-0008-0000-0200-0000C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7" name="TextBox 196">
          <a:extLst>
            <a:ext uri="{FF2B5EF4-FFF2-40B4-BE49-F238E27FC236}">
              <a16:creationId xmlns:a16="http://schemas.microsoft.com/office/drawing/2014/main" id="{00000000-0008-0000-0200-0000C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8" name="TextBox 197">
          <a:extLst>
            <a:ext uri="{FF2B5EF4-FFF2-40B4-BE49-F238E27FC236}">
              <a16:creationId xmlns:a16="http://schemas.microsoft.com/office/drawing/2014/main" id="{00000000-0008-0000-0200-0000C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99" name="TextBox 198">
          <a:extLst>
            <a:ext uri="{FF2B5EF4-FFF2-40B4-BE49-F238E27FC236}">
              <a16:creationId xmlns:a16="http://schemas.microsoft.com/office/drawing/2014/main" id="{00000000-0008-0000-0200-0000C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0" name="TextBox 199">
          <a:extLst>
            <a:ext uri="{FF2B5EF4-FFF2-40B4-BE49-F238E27FC236}">
              <a16:creationId xmlns:a16="http://schemas.microsoft.com/office/drawing/2014/main" id="{00000000-0008-0000-0200-0000C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1" name="TextBox 200">
          <a:extLst>
            <a:ext uri="{FF2B5EF4-FFF2-40B4-BE49-F238E27FC236}">
              <a16:creationId xmlns:a16="http://schemas.microsoft.com/office/drawing/2014/main" id="{00000000-0008-0000-0200-0000C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2" name="TextBox 201">
          <a:extLst>
            <a:ext uri="{FF2B5EF4-FFF2-40B4-BE49-F238E27FC236}">
              <a16:creationId xmlns:a16="http://schemas.microsoft.com/office/drawing/2014/main" id="{00000000-0008-0000-0200-0000C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3" name="TextBox 202">
          <a:extLst>
            <a:ext uri="{FF2B5EF4-FFF2-40B4-BE49-F238E27FC236}">
              <a16:creationId xmlns:a16="http://schemas.microsoft.com/office/drawing/2014/main" id="{00000000-0008-0000-0200-0000C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4" name="TextBox 203">
          <a:extLst>
            <a:ext uri="{FF2B5EF4-FFF2-40B4-BE49-F238E27FC236}">
              <a16:creationId xmlns:a16="http://schemas.microsoft.com/office/drawing/2014/main" id="{00000000-0008-0000-0200-0000C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5" name="TextBox 204">
          <a:extLst>
            <a:ext uri="{FF2B5EF4-FFF2-40B4-BE49-F238E27FC236}">
              <a16:creationId xmlns:a16="http://schemas.microsoft.com/office/drawing/2014/main" id="{00000000-0008-0000-0200-0000C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6" name="TextBox 205">
          <a:extLst>
            <a:ext uri="{FF2B5EF4-FFF2-40B4-BE49-F238E27FC236}">
              <a16:creationId xmlns:a16="http://schemas.microsoft.com/office/drawing/2014/main" id="{00000000-0008-0000-0200-0000C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7" name="TextBox 206">
          <a:extLst>
            <a:ext uri="{FF2B5EF4-FFF2-40B4-BE49-F238E27FC236}">
              <a16:creationId xmlns:a16="http://schemas.microsoft.com/office/drawing/2014/main" id="{00000000-0008-0000-0200-0000C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8" name="TextBox 207">
          <a:extLst>
            <a:ext uri="{FF2B5EF4-FFF2-40B4-BE49-F238E27FC236}">
              <a16:creationId xmlns:a16="http://schemas.microsoft.com/office/drawing/2014/main" id="{00000000-0008-0000-0200-0000D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09" name="TextBox 208">
          <a:extLst>
            <a:ext uri="{FF2B5EF4-FFF2-40B4-BE49-F238E27FC236}">
              <a16:creationId xmlns:a16="http://schemas.microsoft.com/office/drawing/2014/main" id="{00000000-0008-0000-0200-0000D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0" name="TextBox 209">
          <a:extLst>
            <a:ext uri="{FF2B5EF4-FFF2-40B4-BE49-F238E27FC236}">
              <a16:creationId xmlns:a16="http://schemas.microsoft.com/office/drawing/2014/main" id="{00000000-0008-0000-0200-0000D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1" name="TextBox 210">
          <a:extLst>
            <a:ext uri="{FF2B5EF4-FFF2-40B4-BE49-F238E27FC236}">
              <a16:creationId xmlns:a16="http://schemas.microsoft.com/office/drawing/2014/main" id="{00000000-0008-0000-0200-0000D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2" name="TextBox 211">
          <a:extLst>
            <a:ext uri="{FF2B5EF4-FFF2-40B4-BE49-F238E27FC236}">
              <a16:creationId xmlns:a16="http://schemas.microsoft.com/office/drawing/2014/main" id="{00000000-0008-0000-0200-0000D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3" name="TextBox 212">
          <a:extLst>
            <a:ext uri="{FF2B5EF4-FFF2-40B4-BE49-F238E27FC236}">
              <a16:creationId xmlns:a16="http://schemas.microsoft.com/office/drawing/2014/main" id="{00000000-0008-0000-0200-0000D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4" name="TextBox 213">
          <a:extLst>
            <a:ext uri="{FF2B5EF4-FFF2-40B4-BE49-F238E27FC236}">
              <a16:creationId xmlns:a16="http://schemas.microsoft.com/office/drawing/2014/main" id="{00000000-0008-0000-0200-0000D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5" name="TextBox 214">
          <a:extLst>
            <a:ext uri="{FF2B5EF4-FFF2-40B4-BE49-F238E27FC236}">
              <a16:creationId xmlns:a16="http://schemas.microsoft.com/office/drawing/2014/main" id="{00000000-0008-0000-0200-0000D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6" name="TextBox 215">
          <a:extLst>
            <a:ext uri="{FF2B5EF4-FFF2-40B4-BE49-F238E27FC236}">
              <a16:creationId xmlns:a16="http://schemas.microsoft.com/office/drawing/2014/main" id="{00000000-0008-0000-0200-0000D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7" name="TextBox 216">
          <a:extLst>
            <a:ext uri="{FF2B5EF4-FFF2-40B4-BE49-F238E27FC236}">
              <a16:creationId xmlns:a16="http://schemas.microsoft.com/office/drawing/2014/main" id="{00000000-0008-0000-0200-0000D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8" name="TextBox 217">
          <a:extLst>
            <a:ext uri="{FF2B5EF4-FFF2-40B4-BE49-F238E27FC236}">
              <a16:creationId xmlns:a16="http://schemas.microsoft.com/office/drawing/2014/main" id="{00000000-0008-0000-0200-0000D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19" name="TextBox 218">
          <a:extLst>
            <a:ext uri="{FF2B5EF4-FFF2-40B4-BE49-F238E27FC236}">
              <a16:creationId xmlns:a16="http://schemas.microsoft.com/office/drawing/2014/main" id="{00000000-0008-0000-0200-0000D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0" name="TextBox 219">
          <a:extLst>
            <a:ext uri="{FF2B5EF4-FFF2-40B4-BE49-F238E27FC236}">
              <a16:creationId xmlns:a16="http://schemas.microsoft.com/office/drawing/2014/main" id="{00000000-0008-0000-0200-0000D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1" name="TextBox 220">
          <a:extLst>
            <a:ext uri="{FF2B5EF4-FFF2-40B4-BE49-F238E27FC236}">
              <a16:creationId xmlns:a16="http://schemas.microsoft.com/office/drawing/2014/main" id="{00000000-0008-0000-0200-0000D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2" name="TextBox 221">
          <a:extLst>
            <a:ext uri="{FF2B5EF4-FFF2-40B4-BE49-F238E27FC236}">
              <a16:creationId xmlns:a16="http://schemas.microsoft.com/office/drawing/2014/main" id="{00000000-0008-0000-0200-0000D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3" name="TextBox 222">
          <a:extLst>
            <a:ext uri="{FF2B5EF4-FFF2-40B4-BE49-F238E27FC236}">
              <a16:creationId xmlns:a16="http://schemas.microsoft.com/office/drawing/2014/main" id="{00000000-0008-0000-0200-0000D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4" name="TextBox 223">
          <a:extLst>
            <a:ext uri="{FF2B5EF4-FFF2-40B4-BE49-F238E27FC236}">
              <a16:creationId xmlns:a16="http://schemas.microsoft.com/office/drawing/2014/main" id="{00000000-0008-0000-0200-0000E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5" name="TextBox 224">
          <a:extLst>
            <a:ext uri="{FF2B5EF4-FFF2-40B4-BE49-F238E27FC236}">
              <a16:creationId xmlns:a16="http://schemas.microsoft.com/office/drawing/2014/main" id="{00000000-0008-0000-0200-0000E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6" name="TextBox 225">
          <a:extLst>
            <a:ext uri="{FF2B5EF4-FFF2-40B4-BE49-F238E27FC236}">
              <a16:creationId xmlns:a16="http://schemas.microsoft.com/office/drawing/2014/main" id="{00000000-0008-0000-0200-0000E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7" name="TextBox 226">
          <a:extLst>
            <a:ext uri="{FF2B5EF4-FFF2-40B4-BE49-F238E27FC236}">
              <a16:creationId xmlns:a16="http://schemas.microsoft.com/office/drawing/2014/main" id="{00000000-0008-0000-0200-0000E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8" name="TextBox 227">
          <a:extLst>
            <a:ext uri="{FF2B5EF4-FFF2-40B4-BE49-F238E27FC236}">
              <a16:creationId xmlns:a16="http://schemas.microsoft.com/office/drawing/2014/main" id="{00000000-0008-0000-0200-0000E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29" name="TextBox 228">
          <a:extLst>
            <a:ext uri="{FF2B5EF4-FFF2-40B4-BE49-F238E27FC236}">
              <a16:creationId xmlns:a16="http://schemas.microsoft.com/office/drawing/2014/main" id="{00000000-0008-0000-0200-0000E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0" name="TextBox 229">
          <a:extLst>
            <a:ext uri="{FF2B5EF4-FFF2-40B4-BE49-F238E27FC236}">
              <a16:creationId xmlns:a16="http://schemas.microsoft.com/office/drawing/2014/main" id="{00000000-0008-0000-0200-0000E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1" name="TextBox 230">
          <a:extLst>
            <a:ext uri="{FF2B5EF4-FFF2-40B4-BE49-F238E27FC236}">
              <a16:creationId xmlns:a16="http://schemas.microsoft.com/office/drawing/2014/main" id="{00000000-0008-0000-0200-0000E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2" name="TextBox 231">
          <a:extLst>
            <a:ext uri="{FF2B5EF4-FFF2-40B4-BE49-F238E27FC236}">
              <a16:creationId xmlns:a16="http://schemas.microsoft.com/office/drawing/2014/main" id="{00000000-0008-0000-0200-0000E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3" name="TextBox 232">
          <a:extLst>
            <a:ext uri="{FF2B5EF4-FFF2-40B4-BE49-F238E27FC236}">
              <a16:creationId xmlns:a16="http://schemas.microsoft.com/office/drawing/2014/main" id="{00000000-0008-0000-0200-0000E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4" name="TextBox 233">
          <a:extLst>
            <a:ext uri="{FF2B5EF4-FFF2-40B4-BE49-F238E27FC236}">
              <a16:creationId xmlns:a16="http://schemas.microsoft.com/office/drawing/2014/main" id="{00000000-0008-0000-0200-0000E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5" name="TextBox 234">
          <a:extLst>
            <a:ext uri="{FF2B5EF4-FFF2-40B4-BE49-F238E27FC236}">
              <a16:creationId xmlns:a16="http://schemas.microsoft.com/office/drawing/2014/main" id="{00000000-0008-0000-0200-0000E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6" name="TextBox 235">
          <a:extLst>
            <a:ext uri="{FF2B5EF4-FFF2-40B4-BE49-F238E27FC236}">
              <a16:creationId xmlns:a16="http://schemas.microsoft.com/office/drawing/2014/main" id="{00000000-0008-0000-0200-0000E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7" name="TextBox 236">
          <a:extLst>
            <a:ext uri="{FF2B5EF4-FFF2-40B4-BE49-F238E27FC236}">
              <a16:creationId xmlns:a16="http://schemas.microsoft.com/office/drawing/2014/main" id="{00000000-0008-0000-0200-0000E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8" name="TextBox 237">
          <a:extLst>
            <a:ext uri="{FF2B5EF4-FFF2-40B4-BE49-F238E27FC236}">
              <a16:creationId xmlns:a16="http://schemas.microsoft.com/office/drawing/2014/main" id="{00000000-0008-0000-0200-0000E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39" name="TextBox 238">
          <a:extLst>
            <a:ext uri="{FF2B5EF4-FFF2-40B4-BE49-F238E27FC236}">
              <a16:creationId xmlns:a16="http://schemas.microsoft.com/office/drawing/2014/main" id="{00000000-0008-0000-0200-0000E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0" name="TextBox 239">
          <a:extLst>
            <a:ext uri="{FF2B5EF4-FFF2-40B4-BE49-F238E27FC236}">
              <a16:creationId xmlns:a16="http://schemas.microsoft.com/office/drawing/2014/main" id="{00000000-0008-0000-0200-0000F0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1" name="TextBox 240">
          <a:extLst>
            <a:ext uri="{FF2B5EF4-FFF2-40B4-BE49-F238E27FC236}">
              <a16:creationId xmlns:a16="http://schemas.microsoft.com/office/drawing/2014/main" id="{00000000-0008-0000-0200-0000F1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2" name="TextBox 241">
          <a:extLst>
            <a:ext uri="{FF2B5EF4-FFF2-40B4-BE49-F238E27FC236}">
              <a16:creationId xmlns:a16="http://schemas.microsoft.com/office/drawing/2014/main" id="{00000000-0008-0000-0200-0000F2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3" name="TextBox 242">
          <a:extLst>
            <a:ext uri="{FF2B5EF4-FFF2-40B4-BE49-F238E27FC236}">
              <a16:creationId xmlns:a16="http://schemas.microsoft.com/office/drawing/2014/main" id="{00000000-0008-0000-0200-0000F3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4" name="TextBox 243">
          <a:extLst>
            <a:ext uri="{FF2B5EF4-FFF2-40B4-BE49-F238E27FC236}">
              <a16:creationId xmlns:a16="http://schemas.microsoft.com/office/drawing/2014/main" id="{00000000-0008-0000-0200-0000F4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5" name="TextBox 244">
          <a:extLst>
            <a:ext uri="{FF2B5EF4-FFF2-40B4-BE49-F238E27FC236}">
              <a16:creationId xmlns:a16="http://schemas.microsoft.com/office/drawing/2014/main" id="{00000000-0008-0000-0200-0000F5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6" name="TextBox 245">
          <a:extLst>
            <a:ext uri="{FF2B5EF4-FFF2-40B4-BE49-F238E27FC236}">
              <a16:creationId xmlns:a16="http://schemas.microsoft.com/office/drawing/2014/main" id="{00000000-0008-0000-0200-0000F6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7" name="TextBox 246">
          <a:extLst>
            <a:ext uri="{FF2B5EF4-FFF2-40B4-BE49-F238E27FC236}">
              <a16:creationId xmlns:a16="http://schemas.microsoft.com/office/drawing/2014/main" id="{00000000-0008-0000-0200-0000F7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8" name="TextBox 247">
          <a:extLst>
            <a:ext uri="{FF2B5EF4-FFF2-40B4-BE49-F238E27FC236}">
              <a16:creationId xmlns:a16="http://schemas.microsoft.com/office/drawing/2014/main" id="{00000000-0008-0000-0200-0000F8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49" name="TextBox 248">
          <a:extLst>
            <a:ext uri="{FF2B5EF4-FFF2-40B4-BE49-F238E27FC236}">
              <a16:creationId xmlns:a16="http://schemas.microsoft.com/office/drawing/2014/main" id="{00000000-0008-0000-0200-0000F9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0" name="TextBox 249">
          <a:extLst>
            <a:ext uri="{FF2B5EF4-FFF2-40B4-BE49-F238E27FC236}">
              <a16:creationId xmlns:a16="http://schemas.microsoft.com/office/drawing/2014/main" id="{00000000-0008-0000-0200-0000FA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1" name="TextBox 250">
          <a:extLst>
            <a:ext uri="{FF2B5EF4-FFF2-40B4-BE49-F238E27FC236}">
              <a16:creationId xmlns:a16="http://schemas.microsoft.com/office/drawing/2014/main" id="{00000000-0008-0000-0200-0000FB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2" name="TextBox 251">
          <a:extLst>
            <a:ext uri="{FF2B5EF4-FFF2-40B4-BE49-F238E27FC236}">
              <a16:creationId xmlns:a16="http://schemas.microsoft.com/office/drawing/2014/main" id="{00000000-0008-0000-0200-0000FC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3" name="TextBox 252">
          <a:extLst>
            <a:ext uri="{FF2B5EF4-FFF2-40B4-BE49-F238E27FC236}">
              <a16:creationId xmlns:a16="http://schemas.microsoft.com/office/drawing/2014/main" id="{00000000-0008-0000-0200-0000FD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4" name="TextBox 253">
          <a:extLst>
            <a:ext uri="{FF2B5EF4-FFF2-40B4-BE49-F238E27FC236}">
              <a16:creationId xmlns:a16="http://schemas.microsoft.com/office/drawing/2014/main" id="{00000000-0008-0000-0200-0000FE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5" name="TextBox 254">
          <a:extLst>
            <a:ext uri="{FF2B5EF4-FFF2-40B4-BE49-F238E27FC236}">
              <a16:creationId xmlns:a16="http://schemas.microsoft.com/office/drawing/2014/main" id="{00000000-0008-0000-0200-0000FF00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6" name="TextBox 255">
          <a:extLst>
            <a:ext uri="{FF2B5EF4-FFF2-40B4-BE49-F238E27FC236}">
              <a16:creationId xmlns:a16="http://schemas.microsoft.com/office/drawing/2014/main" id="{00000000-0008-0000-0200-00000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7" name="TextBox 256">
          <a:extLst>
            <a:ext uri="{FF2B5EF4-FFF2-40B4-BE49-F238E27FC236}">
              <a16:creationId xmlns:a16="http://schemas.microsoft.com/office/drawing/2014/main" id="{00000000-0008-0000-0200-00000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8" name="TextBox 257">
          <a:extLst>
            <a:ext uri="{FF2B5EF4-FFF2-40B4-BE49-F238E27FC236}">
              <a16:creationId xmlns:a16="http://schemas.microsoft.com/office/drawing/2014/main" id="{00000000-0008-0000-0200-00000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59" name="TextBox 258">
          <a:extLst>
            <a:ext uri="{FF2B5EF4-FFF2-40B4-BE49-F238E27FC236}">
              <a16:creationId xmlns:a16="http://schemas.microsoft.com/office/drawing/2014/main" id="{00000000-0008-0000-0200-00000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0" name="TextBox 259">
          <a:extLst>
            <a:ext uri="{FF2B5EF4-FFF2-40B4-BE49-F238E27FC236}">
              <a16:creationId xmlns:a16="http://schemas.microsoft.com/office/drawing/2014/main" id="{00000000-0008-0000-0200-00000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1" name="TextBox 260">
          <a:extLst>
            <a:ext uri="{FF2B5EF4-FFF2-40B4-BE49-F238E27FC236}">
              <a16:creationId xmlns:a16="http://schemas.microsoft.com/office/drawing/2014/main" id="{00000000-0008-0000-0200-00000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2" name="TextBox 261">
          <a:extLst>
            <a:ext uri="{FF2B5EF4-FFF2-40B4-BE49-F238E27FC236}">
              <a16:creationId xmlns:a16="http://schemas.microsoft.com/office/drawing/2014/main" id="{00000000-0008-0000-0200-00000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3" name="TextBox 262">
          <a:extLst>
            <a:ext uri="{FF2B5EF4-FFF2-40B4-BE49-F238E27FC236}">
              <a16:creationId xmlns:a16="http://schemas.microsoft.com/office/drawing/2014/main" id="{00000000-0008-0000-0200-00000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4" name="TextBox 263">
          <a:extLst>
            <a:ext uri="{FF2B5EF4-FFF2-40B4-BE49-F238E27FC236}">
              <a16:creationId xmlns:a16="http://schemas.microsoft.com/office/drawing/2014/main" id="{00000000-0008-0000-0200-00000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5" name="TextBox 264">
          <a:extLst>
            <a:ext uri="{FF2B5EF4-FFF2-40B4-BE49-F238E27FC236}">
              <a16:creationId xmlns:a16="http://schemas.microsoft.com/office/drawing/2014/main" id="{00000000-0008-0000-0200-00000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6" name="TextBox 265">
          <a:extLst>
            <a:ext uri="{FF2B5EF4-FFF2-40B4-BE49-F238E27FC236}">
              <a16:creationId xmlns:a16="http://schemas.microsoft.com/office/drawing/2014/main" id="{00000000-0008-0000-0200-00000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7" name="TextBox 266">
          <a:extLst>
            <a:ext uri="{FF2B5EF4-FFF2-40B4-BE49-F238E27FC236}">
              <a16:creationId xmlns:a16="http://schemas.microsoft.com/office/drawing/2014/main" id="{00000000-0008-0000-0200-00000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8" name="TextBox 267">
          <a:extLst>
            <a:ext uri="{FF2B5EF4-FFF2-40B4-BE49-F238E27FC236}">
              <a16:creationId xmlns:a16="http://schemas.microsoft.com/office/drawing/2014/main" id="{00000000-0008-0000-0200-00000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69" name="TextBox 268">
          <a:extLst>
            <a:ext uri="{FF2B5EF4-FFF2-40B4-BE49-F238E27FC236}">
              <a16:creationId xmlns:a16="http://schemas.microsoft.com/office/drawing/2014/main" id="{00000000-0008-0000-0200-00000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0" name="TextBox 269">
          <a:extLst>
            <a:ext uri="{FF2B5EF4-FFF2-40B4-BE49-F238E27FC236}">
              <a16:creationId xmlns:a16="http://schemas.microsoft.com/office/drawing/2014/main" id="{00000000-0008-0000-0200-00000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1" name="TextBox 270">
          <a:extLst>
            <a:ext uri="{FF2B5EF4-FFF2-40B4-BE49-F238E27FC236}">
              <a16:creationId xmlns:a16="http://schemas.microsoft.com/office/drawing/2014/main" id="{00000000-0008-0000-0200-00000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2" name="TextBox 271">
          <a:extLst>
            <a:ext uri="{FF2B5EF4-FFF2-40B4-BE49-F238E27FC236}">
              <a16:creationId xmlns:a16="http://schemas.microsoft.com/office/drawing/2014/main" id="{00000000-0008-0000-0200-00001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3" name="TextBox 272">
          <a:extLst>
            <a:ext uri="{FF2B5EF4-FFF2-40B4-BE49-F238E27FC236}">
              <a16:creationId xmlns:a16="http://schemas.microsoft.com/office/drawing/2014/main" id="{00000000-0008-0000-0200-00001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4" name="TextBox 273">
          <a:extLst>
            <a:ext uri="{FF2B5EF4-FFF2-40B4-BE49-F238E27FC236}">
              <a16:creationId xmlns:a16="http://schemas.microsoft.com/office/drawing/2014/main" id="{00000000-0008-0000-0200-00001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5" name="TextBox 274">
          <a:extLst>
            <a:ext uri="{FF2B5EF4-FFF2-40B4-BE49-F238E27FC236}">
              <a16:creationId xmlns:a16="http://schemas.microsoft.com/office/drawing/2014/main" id="{00000000-0008-0000-0200-00001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6" name="TextBox 275">
          <a:extLst>
            <a:ext uri="{FF2B5EF4-FFF2-40B4-BE49-F238E27FC236}">
              <a16:creationId xmlns:a16="http://schemas.microsoft.com/office/drawing/2014/main" id="{00000000-0008-0000-0200-00001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7" name="TextBox 276">
          <a:extLst>
            <a:ext uri="{FF2B5EF4-FFF2-40B4-BE49-F238E27FC236}">
              <a16:creationId xmlns:a16="http://schemas.microsoft.com/office/drawing/2014/main" id="{00000000-0008-0000-0200-00001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8" name="TextBox 277">
          <a:extLst>
            <a:ext uri="{FF2B5EF4-FFF2-40B4-BE49-F238E27FC236}">
              <a16:creationId xmlns:a16="http://schemas.microsoft.com/office/drawing/2014/main" id="{00000000-0008-0000-0200-00001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79" name="TextBox 278">
          <a:extLst>
            <a:ext uri="{FF2B5EF4-FFF2-40B4-BE49-F238E27FC236}">
              <a16:creationId xmlns:a16="http://schemas.microsoft.com/office/drawing/2014/main" id="{00000000-0008-0000-0200-00001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0" name="TextBox 279">
          <a:extLst>
            <a:ext uri="{FF2B5EF4-FFF2-40B4-BE49-F238E27FC236}">
              <a16:creationId xmlns:a16="http://schemas.microsoft.com/office/drawing/2014/main" id="{00000000-0008-0000-0200-00001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1" name="TextBox 280">
          <a:extLst>
            <a:ext uri="{FF2B5EF4-FFF2-40B4-BE49-F238E27FC236}">
              <a16:creationId xmlns:a16="http://schemas.microsoft.com/office/drawing/2014/main" id="{00000000-0008-0000-0200-00001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2" name="TextBox 281">
          <a:extLst>
            <a:ext uri="{FF2B5EF4-FFF2-40B4-BE49-F238E27FC236}">
              <a16:creationId xmlns:a16="http://schemas.microsoft.com/office/drawing/2014/main" id="{00000000-0008-0000-0200-00001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3" name="TextBox 282">
          <a:extLst>
            <a:ext uri="{FF2B5EF4-FFF2-40B4-BE49-F238E27FC236}">
              <a16:creationId xmlns:a16="http://schemas.microsoft.com/office/drawing/2014/main" id="{00000000-0008-0000-0200-00001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4" name="TextBox 283">
          <a:extLst>
            <a:ext uri="{FF2B5EF4-FFF2-40B4-BE49-F238E27FC236}">
              <a16:creationId xmlns:a16="http://schemas.microsoft.com/office/drawing/2014/main" id="{00000000-0008-0000-0200-00001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5" name="TextBox 284">
          <a:extLst>
            <a:ext uri="{FF2B5EF4-FFF2-40B4-BE49-F238E27FC236}">
              <a16:creationId xmlns:a16="http://schemas.microsoft.com/office/drawing/2014/main" id="{00000000-0008-0000-0200-00001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6" name="TextBox 285">
          <a:extLst>
            <a:ext uri="{FF2B5EF4-FFF2-40B4-BE49-F238E27FC236}">
              <a16:creationId xmlns:a16="http://schemas.microsoft.com/office/drawing/2014/main" id="{00000000-0008-0000-0200-00001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7" name="TextBox 286">
          <a:extLst>
            <a:ext uri="{FF2B5EF4-FFF2-40B4-BE49-F238E27FC236}">
              <a16:creationId xmlns:a16="http://schemas.microsoft.com/office/drawing/2014/main" id="{00000000-0008-0000-0200-00001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8" name="TextBox 287">
          <a:extLst>
            <a:ext uri="{FF2B5EF4-FFF2-40B4-BE49-F238E27FC236}">
              <a16:creationId xmlns:a16="http://schemas.microsoft.com/office/drawing/2014/main" id="{00000000-0008-0000-0200-00002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89" name="TextBox 288">
          <a:extLst>
            <a:ext uri="{FF2B5EF4-FFF2-40B4-BE49-F238E27FC236}">
              <a16:creationId xmlns:a16="http://schemas.microsoft.com/office/drawing/2014/main" id="{00000000-0008-0000-0200-00002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0" name="TextBox 289">
          <a:extLst>
            <a:ext uri="{FF2B5EF4-FFF2-40B4-BE49-F238E27FC236}">
              <a16:creationId xmlns:a16="http://schemas.microsoft.com/office/drawing/2014/main" id="{00000000-0008-0000-0200-00002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1" name="TextBox 290">
          <a:extLst>
            <a:ext uri="{FF2B5EF4-FFF2-40B4-BE49-F238E27FC236}">
              <a16:creationId xmlns:a16="http://schemas.microsoft.com/office/drawing/2014/main" id="{00000000-0008-0000-0200-00002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2" name="TextBox 291">
          <a:extLst>
            <a:ext uri="{FF2B5EF4-FFF2-40B4-BE49-F238E27FC236}">
              <a16:creationId xmlns:a16="http://schemas.microsoft.com/office/drawing/2014/main" id="{00000000-0008-0000-0200-00002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3" name="TextBox 292">
          <a:extLst>
            <a:ext uri="{FF2B5EF4-FFF2-40B4-BE49-F238E27FC236}">
              <a16:creationId xmlns:a16="http://schemas.microsoft.com/office/drawing/2014/main" id="{00000000-0008-0000-0200-00002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4" name="TextBox 293">
          <a:extLst>
            <a:ext uri="{FF2B5EF4-FFF2-40B4-BE49-F238E27FC236}">
              <a16:creationId xmlns:a16="http://schemas.microsoft.com/office/drawing/2014/main" id="{00000000-0008-0000-0200-00002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5" name="TextBox 294">
          <a:extLst>
            <a:ext uri="{FF2B5EF4-FFF2-40B4-BE49-F238E27FC236}">
              <a16:creationId xmlns:a16="http://schemas.microsoft.com/office/drawing/2014/main" id="{00000000-0008-0000-0200-00002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6" name="TextBox 295">
          <a:extLst>
            <a:ext uri="{FF2B5EF4-FFF2-40B4-BE49-F238E27FC236}">
              <a16:creationId xmlns:a16="http://schemas.microsoft.com/office/drawing/2014/main" id="{00000000-0008-0000-0200-00002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7" name="TextBox 296">
          <a:extLst>
            <a:ext uri="{FF2B5EF4-FFF2-40B4-BE49-F238E27FC236}">
              <a16:creationId xmlns:a16="http://schemas.microsoft.com/office/drawing/2014/main" id="{00000000-0008-0000-0200-00002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8" name="TextBox 297">
          <a:extLst>
            <a:ext uri="{FF2B5EF4-FFF2-40B4-BE49-F238E27FC236}">
              <a16:creationId xmlns:a16="http://schemas.microsoft.com/office/drawing/2014/main" id="{00000000-0008-0000-0200-00002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299" name="TextBox 298">
          <a:extLst>
            <a:ext uri="{FF2B5EF4-FFF2-40B4-BE49-F238E27FC236}">
              <a16:creationId xmlns:a16="http://schemas.microsoft.com/office/drawing/2014/main" id="{00000000-0008-0000-0200-00002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0" name="TextBox 299">
          <a:extLst>
            <a:ext uri="{FF2B5EF4-FFF2-40B4-BE49-F238E27FC236}">
              <a16:creationId xmlns:a16="http://schemas.microsoft.com/office/drawing/2014/main" id="{00000000-0008-0000-0200-00002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1" name="TextBox 300">
          <a:extLst>
            <a:ext uri="{FF2B5EF4-FFF2-40B4-BE49-F238E27FC236}">
              <a16:creationId xmlns:a16="http://schemas.microsoft.com/office/drawing/2014/main" id="{00000000-0008-0000-0200-00002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2" name="TextBox 301">
          <a:extLst>
            <a:ext uri="{FF2B5EF4-FFF2-40B4-BE49-F238E27FC236}">
              <a16:creationId xmlns:a16="http://schemas.microsoft.com/office/drawing/2014/main" id="{00000000-0008-0000-0200-00002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3" name="TextBox 302">
          <a:extLst>
            <a:ext uri="{FF2B5EF4-FFF2-40B4-BE49-F238E27FC236}">
              <a16:creationId xmlns:a16="http://schemas.microsoft.com/office/drawing/2014/main" id="{00000000-0008-0000-0200-00002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4" name="TextBox 303">
          <a:extLst>
            <a:ext uri="{FF2B5EF4-FFF2-40B4-BE49-F238E27FC236}">
              <a16:creationId xmlns:a16="http://schemas.microsoft.com/office/drawing/2014/main" id="{00000000-0008-0000-0200-00003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5" name="TextBox 304">
          <a:extLst>
            <a:ext uri="{FF2B5EF4-FFF2-40B4-BE49-F238E27FC236}">
              <a16:creationId xmlns:a16="http://schemas.microsoft.com/office/drawing/2014/main" id="{00000000-0008-0000-0200-00003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6" name="TextBox 305">
          <a:extLst>
            <a:ext uri="{FF2B5EF4-FFF2-40B4-BE49-F238E27FC236}">
              <a16:creationId xmlns:a16="http://schemas.microsoft.com/office/drawing/2014/main" id="{00000000-0008-0000-0200-00003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7" name="TextBox 306">
          <a:extLst>
            <a:ext uri="{FF2B5EF4-FFF2-40B4-BE49-F238E27FC236}">
              <a16:creationId xmlns:a16="http://schemas.microsoft.com/office/drawing/2014/main" id="{00000000-0008-0000-0200-00003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8" name="TextBox 307">
          <a:extLst>
            <a:ext uri="{FF2B5EF4-FFF2-40B4-BE49-F238E27FC236}">
              <a16:creationId xmlns:a16="http://schemas.microsoft.com/office/drawing/2014/main" id="{00000000-0008-0000-0200-00003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09" name="TextBox 308">
          <a:extLst>
            <a:ext uri="{FF2B5EF4-FFF2-40B4-BE49-F238E27FC236}">
              <a16:creationId xmlns:a16="http://schemas.microsoft.com/office/drawing/2014/main" id="{00000000-0008-0000-0200-00003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0" name="TextBox 309">
          <a:extLst>
            <a:ext uri="{FF2B5EF4-FFF2-40B4-BE49-F238E27FC236}">
              <a16:creationId xmlns:a16="http://schemas.microsoft.com/office/drawing/2014/main" id="{00000000-0008-0000-0200-00003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1" name="TextBox 310">
          <a:extLst>
            <a:ext uri="{FF2B5EF4-FFF2-40B4-BE49-F238E27FC236}">
              <a16:creationId xmlns:a16="http://schemas.microsoft.com/office/drawing/2014/main" id="{00000000-0008-0000-0200-00003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2" name="TextBox 311">
          <a:extLst>
            <a:ext uri="{FF2B5EF4-FFF2-40B4-BE49-F238E27FC236}">
              <a16:creationId xmlns:a16="http://schemas.microsoft.com/office/drawing/2014/main" id="{00000000-0008-0000-0200-00003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3" name="TextBox 312">
          <a:extLst>
            <a:ext uri="{FF2B5EF4-FFF2-40B4-BE49-F238E27FC236}">
              <a16:creationId xmlns:a16="http://schemas.microsoft.com/office/drawing/2014/main" id="{00000000-0008-0000-0200-00003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4" name="TextBox 313">
          <a:extLst>
            <a:ext uri="{FF2B5EF4-FFF2-40B4-BE49-F238E27FC236}">
              <a16:creationId xmlns:a16="http://schemas.microsoft.com/office/drawing/2014/main" id="{00000000-0008-0000-0200-00003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5" name="TextBox 314">
          <a:extLst>
            <a:ext uri="{FF2B5EF4-FFF2-40B4-BE49-F238E27FC236}">
              <a16:creationId xmlns:a16="http://schemas.microsoft.com/office/drawing/2014/main" id="{00000000-0008-0000-0200-00003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6" name="TextBox 315">
          <a:extLst>
            <a:ext uri="{FF2B5EF4-FFF2-40B4-BE49-F238E27FC236}">
              <a16:creationId xmlns:a16="http://schemas.microsoft.com/office/drawing/2014/main" id="{00000000-0008-0000-0200-00003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7" name="TextBox 316">
          <a:extLst>
            <a:ext uri="{FF2B5EF4-FFF2-40B4-BE49-F238E27FC236}">
              <a16:creationId xmlns:a16="http://schemas.microsoft.com/office/drawing/2014/main" id="{00000000-0008-0000-0200-00003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8" name="TextBox 317">
          <a:extLst>
            <a:ext uri="{FF2B5EF4-FFF2-40B4-BE49-F238E27FC236}">
              <a16:creationId xmlns:a16="http://schemas.microsoft.com/office/drawing/2014/main" id="{00000000-0008-0000-0200-00003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19" name="TextBox 318">
          <a:extLst>
            <a:ext uri="{FF2B5EF4-FFF2-40B4-BE49-F238E27FC236}">
              <a16:creationId xmlns:a16="http://schemas.microsoft.com/office/drawing/2014/main" id="{00000000-0008-0000-0200-00003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0" name="TextBox 319">
          <a:extLst>
            <a:ext uri="{FF2B5EF4-FFF2-40B4-BE49-F238E27FC236}">
              <a16:creationId xmlns:a16="http://schemas.microsoft.com/office/drawing/2014/main" id="{00000000-0008-0000-0200-00004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1" name="TextBox 320">
          <a:extLst>
            <a:ext uri="{FF2B5EF4-FFF2-40B4-BE49-F238E27FC236}">
              <a16:creationId xmlns:a16="http://schemas.microsoft.com/office/drawing/2014/main" id="{00000000-0008-0000-0200-00004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2" name="TextBox 321">
          <a:extLst>
            <a:ext uri="{FF2B5EF4-FFF2-40B4-BE49-F238E27FC236}">
              <a16:creationId xmlns:a16="http://schemas.microsoft.com/office/drawing/2014/main" id="{00000000-0008-0000-0200-00004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3" name="TextBox 322">
          <a:extLst>
            <a:ext uri="{FF2B5EF4-FFF2-40B4-BE49-F238E27FC236}">
              <a16:creationId xmlns:a16="http://schemas.microsoft.com/office/drawing/2014/main" id="{00000000-0008-0000-0200-00004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4" name="TextBox 323">
          <a:extLst>
            <a:ext uri="{FF2B5EF4-FFF2-40B4-BE49-F238E27FC236}">
              <a16:creationId xmlns:a16="http://schemas.microsoft.com/office/drawing/2014/main" id="{00000000-0008-0000-0200-00004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5" name="TextBox 324">
          <a:extLst>
            <a:ext uri="{FF2B5EF4-FFF2-40B4-BE49-F238E27FC236}">
              <a16:creationId xmlns:a16="http://schemas.microsoft.com/office/drawing/2014/main" id="{00000000-0008-0000-0200-00004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6" name="TextBox 325">
          <a:extLst>
            <a:ext uri="{FF2B5EF4-FFF2-40B4-BE49-F238E27FC236}">
              <a16:creationId xmlns:a16="http://schemas.microsoft.com/office/drawing/2014/main" id="{00000000-0008-0000-0200-00004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7" name="TextBox 326">
          <a:extLst>
            <a:ext uri="{FF2B5EF4-FFF2-40B4-BE49-F238E27FC236}">
              <a16:creationId xmlns:a16="http://schemas.microsoft.com/office/drawing/2014/main" id="{00000000-0008-0000-0200-00004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8" name="TextBox 327">
          <a:extLst>
            <a:ext uri="{FF2B5EF4-FFF2-40B4-BE49-F238E27FC236}">
              <a16:creationId xmlns:a16="http://schemas.microsoft.com/office/drawing/2014/main" id="{00000000-0008-0000-0200-00004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29" name="TextBox 328">
          <a:extLst>
            <a:ext uri="{FF2B5EF4-FFF2-40B4-BE49-F238E27FC236}">
              <a16:creationId xmlns:a16="http://schemas.microsoft.com/office/drawing/2014/main" id="{00000000-0008-0000-0200-00004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0" name="TextBox 329">
          <a:extLst>
            <a:ext uri="{FF2B5EF4-FFF2-40B4-BE49-F238E27FC236}">
              <a16:creationId xmlns:a16="http://schemas.microsoft.com/office/drawing/2014/main" id="{00000000-0008-0000-0200-00004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1" name="TextBox 330">
          <a:extLst>
            <a:ext uri="{FF2B5EF4-FFF2-40B4-BE49-F238E27FC236}">
              <a16:creationId xmlns:a16="http://schemas.microsoft.com/office/drawing/2014/main" id="{00000000-0008-0000-0200-00004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2" name="TextBox 331">
          <a:extLst>
            <a:ext uri="{FF2B5EF4-FFF2-40B4-BE49-F238E27FC236}">
              <a16:creationId xmlns:a16="http://schemas.microsoft.com/office/drawing/2014/main" id="{00000000-0008-0000-0200-00004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3" name="TextBox 332">
          <a:extLst>
            <a:ext uri="{FF2B5EF4-FFF2-40B4-BE49-F238E27FC236}">
              <a16:creationId xmlns:a16="http://schemas.microsoft.com/office/drawing/2014/main" id="{00000000-0008-0000-0200-00004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4" name="TextBox 333">
          <a:extLst>
            <a:ext uri="{FF2B5EF4-FFF2-40B4-BE49-F238E27FC236}">
              <a16:creationId xmlns:a16="http://schemas.microsoft.com/office/drawing/2014/main" id="{00000000-0008-0000-0200-00004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5" name="TextBox 334">
          <a:extLst>
            <a:ext uri="{FF2B5EF4-FFF2-40B4-BE49-F238E27FC236}">
              <a16:creationId xmlns:a16="http://schemas.microsoft.com/office/drawing/2014/main" id="{00000000-0008-0000-0200-00004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6" name="TextBox 335">
          <a:extLst>
            <a:ext uri="{FF2B5EF4-FFF2-40B4-BE49-F238E27FC236}">
              <a16:creationId xmlns:a16="http://schemas.microsoft.com/office/drawing/2014/main" id="{00000000-0008-0000-0200-00005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7" name="TextBox 336">
          <a:extLst>
            <a:ext uri="{FF2B5EF4-FFF2-40B4-BE49-F238E27FC236}">
              <a16:creationId xmlns:a16="http://schemas.microsoft.com/office/drawing/2014/main" id="{00000000-0008-0000-0200-00005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8" name="TextBox 337">
          <a:extLst>
            <a:ext uri="{FF2B5EF4-FFF2-40B4-BE49-F238E27FC236}">
              <a16:creationId xmlns:a16="http://schemas.microsoft.com/office/drawing/2014/main" id="{00000000-0008-0000-0200-00005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39" name="TextBox 338">
          <a:extLst>
            <a:ext uri="{FF2B5EF4-FFF2-40B4-BE49-F238E27FC236}">
              <a16:creationId xmlns:a16="http://schemas.microsoft.com/office/drawing/2014/main" id="{00000000-0008-0000-0200-00005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40" name="TextBox 339">
          <a:extLst>
            <a:ext uri="{FF2B5EF4-FFF2-40B4-BE49-F238E27FC236}">
              <a16:creationId xmlns:a16="http://schemas.microsoft.com/office/drawing/2014/main" id="{00000000-0008-0000-0200-00005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41" name="TextBox 340">
          <a:extLst>
            <a:ext uri="{FF2B5EF4-FFF2-40B4-BE49-F238E27FC236}">
              <a16:creationId xmlns:a16="http://schemas.microsoft.com/office/drawing/2014/main" id="{00000000-0008-0000-0200-00005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42" name="TextBox 341">
          <a:extLst>
            <a:ext uri="{FF2B5EF4-FFF2-40B4-BE49-F238E27FC236}">
              <a16:creationId xmlns:a16="http://schemas.microsoft.com/office/drawing/2014/main" id="{00000000-0008-0000-0200-000056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43" name="TextBox 342">
          <a:extLst>
            <a:ext uri="{FF2B5EF4-FFF2-40B4-BE49-F238E27FC236}">
              <a16:creationId xmlns:a16="http://schemas.microsoft.com/office/drawing/2014/main" id="{00000000-0008-0000-0200-000057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44" name="TextBox 343">
          <a:extLst>
            <a:ext uri="{FF2B5EF4-FFF2-40B4-BE49-F238E27FC236}">
              <a16:creationId xmlns:a16="http://schemas.microsoft.com/office/drawing/2014/main" id="{00000000-0008-0000-0200-000058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45" name="TextBox 344">
          <a:extLst>
            <a:ext uri="{FF2B5EF4-FFF2-40B4-BE49-F238E27FC236}">
              <a16:creationId xmlns:a16="http://schemas.microsoft.com/office/drawing/2014/main" id="{00000000-0008-0000-0200-000059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46" name="TextBox 345">
          <a:extLst>
            <a:ext uri="{FF2B5EF4-FFF2-40B4-BE49-F238E27FC236}">
              <a16:creationId xmlns:a16="http://schemas.microsoft.com/office/drawing/2014/main" id="{00000000-0008-0000-0200-00005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47" name="TextBox 346">
          <a:extLst>
            <a:ext uri="{FF2B5EF4-FFF2-40B4-BE49-F238E27FC236}">
              <a16:creationId xmlns:a16="http://schemas.microsoft.com/office/drawing/2014/main" id="{00000000-0008-0000-0200-00005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48" name="TextBox 347">
          <a:extLst>
            <a:ext uri="{FF2B5EF4-FFF2-40B4-BE49-F238E27FC236}">
              <a16:creationId xmlns:a16="http://schemas.microsoft.com/office/drawing/2014/main" id="{00000000-0008-0000-0200-00005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49" name="TextBox 348">
          <a:extLst>
            <a:ext uri="{FF2B5EF4-FFF2-40B4-BE49-F238E27FC236}">
              <a16:creationId xmlns:a16="http://schemas.microsoft.com/office/drawing/2014/main" id="{00000000-0008-0000-0200-00005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0" name="TextBox 349">
          <a:extLst>
            <a:ext uri="{FF2B5EF4-FFF2-40B4-BE49-F238E27FC236}">
              <a16:creationId xmlns:a16="http://schemas.microsoft.com/office/drawing/2014/main" id="{00000000-0008-0000-0200-00005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1" name="TextBox 350">
          <a:extLst>
            <a:ext uri="{FF2B5EF4-FFF2-40B4-BE49-F238E27FC236}">
              <a16:creationId xmlns:a16="http://schemas.microsoft.com/office/drawing/2014/main" id="{00000000-0008-0000-0200-00005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2" name="TextBox 351">
          <a:extLst>
            <a:ext uri="{FF2B5EF4-FFF2-40B4-BE49-F238E27FC236}">
              <a16:creationId xmlns:a16="http://schemas.microsoft.com/office/drawing/2014/main" id="{00000000-0008-0000-0200-00006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3" name="TextBox 352">
          <a:extLst>
            <a:ext uri="{FF2B5EF4-FFF2-40B4-BE49-F238E27FC236}">
              <a16:creationId xmlns:a16="http://schemas.microsoft.com/office/drawing/2014/main" id="{00000000-0008-0000-0200-00006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4" name="TextBox 353">
          <a:extLst>
            <a:ext uri="{FF2B5EF4-FFF2-40B4-BE49-F238E27FC236}">
              <a16:creationId xmlns:a16="http://schemas.microsoft.com/office/drawing/2014/main" id="{00000000-0008-0000-0200-00006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5" name="TextBox 354">
          <a:extLst>
            <a:ext uri="{FF2B5EF4-FFF2-40B4-BE49-F238E27FC236}">
              <a16:creationId xmlns:a16="http://schemas.microsoft.com/office/drawing/2014/main" id="{00000000-0008-0000-0200-00006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6" name="TextBox 355">
          <a:extLst>
            <a:ext uri="{FF2B5EF4-FFF2-40B4-BE49-F238E27FC236}">
              <a16:creationId xmlns:a16="http://schemas.microsoft.com/office/drawing/2014/main" id="{00000000-0008-0000-0200-00006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7" name="TextBox 356">
          <a:extLst>
            <a:ext uri="{FF2B5EF4-FFF2-40B4-BE49-F238E27FC236}">
              <a16:creationId xmlns:a16="http://schemas.microsoft.com/office/drawing/2014/main" id="{00000000-0008-0000-0200-00006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8" name="TextBox 357">
          <a:extLst>
            <a:ext uri="{FF2B5EF4-FFF2-40B4-BE49-F238E27FC236}">
              <a16:creationId xmlns:a16="http://schemas.microsoft.com/office/drawing/2014/main" id="{00000000-0008-0000-0200-00006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59" name="TextBox 358">
          <a:extLst>
            <a:ext uri="{FF2B5EF4-FFF2-40B4-BE49-F238E27FC236}">
              <a16:creationId xmlns:a16="http://schemas.microsoft.com/office/drawing/2014/main" id="{00000000-0008-0000-0200-00006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0" name="TextBox 359">
          <a:extLst>
            <a:ext uri="{FF2B5EF4-FFF2-40B4-BE49-F238E27FC236}">
              <a16:creationId xmlns:a16="http://schemas.microsoft.com/office/drawing/2014/main" id="{00000000-0008-0000-0200-00006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1" name="TextBox 360">
          <a:extLst>
            <a:ext uri="{FF2B5EF4-FFF2-40B4-BE49-F238E27FC236}">
              <a16:creationId xmlns:a16="http://schemas.microsoft.com/office/drawing/2014/main" id="{00000000-0008-0000-0200-00006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2" name="TextBox 361">
          <a:extLst>
            <a:ext uri="{FF2B5EF4-FFF2-40B4-BE49-F238E27FC236}">
              <a16:creationId xmlns:a16="http://schemas.microsoft.com/office/drawing/2014/main" id="{00000000-0008-0000-0200-00006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3" name="TextBox 362">
          <a:extLst>
            <a:ext uri="{FF2B5EF4-FFF2-40B4-BE49-F238E27FC236}">
              <a16:creationId xmlns:a16="http://schemas.microsoft.com/office/drawing/2014/main" id="{00000000-0008-0000-0200-00006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4" name="TextBox 363">
          <a:extLst>
            <a:ext uri="{FF2B5EF4-FFF2-40B4-BE49-F238E27FC236}">
              <a16:creationId xmlns:a16="http://schemas.microsoft.com/office/drawing/2014/main" id="{00000000-0008-0000-0200-00006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5" name="TextBox 364">
          <a:extLst>
            <a:ext uri="{FF2B5EF4-FFF2-40B4-BE49-F238E27FC236}">
              <a16:creationId xmlns:a16="http://schemas.microsoft.com/office/drawing/2014/main" id="{00000000-0008-0000-0200-00006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6" name="TextBox 365">
          <a:extLst>
            <a:ext uri="{FF2B5EF4-FFF2-40B4-BE49-F238E27FC236}">
              <a16:creationId xmlns:a16="http://schemas.microsoft.com/office/drawing/2014/main" id="{00000000-0008-0000-0200-00006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7" name="TextBox 366">
          <a:extLst>
            <a:ext uri="{FF2B5EF4-FFF2-40B4-BE49-F238E27FC236}">
              <a16:creationId xmlns:a16="http://schemas.microsoft.com/office/drawing/2014/main" id="{00000000-0008-0000-0200-00006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8" name="TextBox 367">
          <a:extLst>
            <a:ext uri="{FF2B5EF4-FFF2-40B4-BE49-F238E27FC236}">
              <a16:creationId xmlns:a16="http://schemas.microsoft.com/office/drawing/2014/main" id="{00000000-0008-0000-0200-00007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69" name="TextBox 368">
          <a:extLst>
            <a:ext uri="{FF2B5EF4-FFF2-40B4-BE49-F238E27FC236}">
              <a16:creationId xmlns:a16="http://schemas.microsoft.com/office/drawing/2014/main" id="{00000000-0008-0000-0200-00007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70" name="TextBox 369">
          <a:extLst>
            <a:ext uri="{FF2B5EF4-FFF2-40B4-BE49-F238E27FC236}">
              <a16:creationId xmlns:a16="http://schemas.microsoft.com/office/drawing/2014/main" id="{00000000-0008-0000-0200-00007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71" name="TextBox 370">
          <a:extLst>
            <a:ext uri="{FF2B5EF4-FFF2-40B4-BE49-F238E27FC236}">
              <a16:creationId xmlns:a16="http://schemas.microsoft.com/office/drawing/2014/main" id="{00000000-0008-0000-0200-00007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72" name="TextBox 371">
          <a:extLst>
            <a:ext uri="{FF2B5EF4-FFF2-40B4-BE49-F238E27FC236}">
              <a16:creationId xmlns:a16="http://schemas.microsoft.com/office/drawing/2014/main" id="{00000000-0008-0000-0200-00007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73" name="TextBox 372">
          <a:extLst>
            <a:ext uri="{FF2B5EF4-FFF2-40B4-BE49-F238E27FC236}">
              <a16:creationId xmlns:a16="http://schemas.microsoft.com/office/drawing/2014/main" id="{00000000-0008-0000-0200-00007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74" name="TextBox 373">
          <a:extLst>
            <a:ext uri="{FF2B5EF4-FFF2-40B4-BE49-F238E27FC236}">
              <a16:creationId xmlns:a16="http://schemas.microsoft.com/office/drawing/2014/main" id="{00000000-0008-0000-0200-00007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75" name="TextBox 374">
          <a:extLst>
            <a:ext uri="{FF2B5EF4-FFF2-40B4-BE49-F238E27FC236}">
              <a16:creationId xmlns:a16="http://schemas.microsoft.com/office/drawing/2014/main" id="{00000000-0008-0000-0200-00007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76" name="TextBox 375">
          <a:extLst>
            <a:ext uri="{FF2B5EF4-FFF2-40B4-BE49-F238E27FC236}">
              <a16:creationId xmlns:a16="http://schemas.microsoft.com/office/drawing/2014/main" id="{00000000-0008-0000-0200-00007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77" name="TextBox 376">
          <a:extLst>
            <a:ext uri="{FF2B5EF4-FFF2-40B4-BE49-F238E27FC236}">
              <a16:creationId xmlns:a16="http://schemas.microsoft.com/office/drawing/2014/main" id="{00000000-0008-0000-0200-00007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78" name="TextBox 377">
          <a:extLst>
            <a:ext uri="{FF2B5EF4-FFF2-40B4-BE49-F238E27FC236}">
              <a16:creationId xmlns:a16="http://schemas.microsoft.com/office/drawing/2014/main" id="{00000000-0008-0000-0200-00007A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79" name="TextBox 378">
          <a:extLst>
            <a:ext uri="{FF2B5EF4-FFF2-40B4-BE49-F238E27FC236}">
              <a16:creationId xmlns:a16="http://schemas.microsoft.com/office/drawing/2014/main" id="{00000000-0008-0000-0200-00007B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0" name="TextBox 379">
          <a:extLst>
            <a:ext uri="{FF2B5EF4-FFF2-40B4-BE49-F238E27FC236}">
              <a16:creationId xmlns:a16="http://schemas.microsoft.com/office/drawing/2014/main" id="{00000000-0008-0000-0200-00007C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1" name="TextBox 380">
          <a:extLst>
            <a:ext uri="{FF2B5EF4-FFF2-40B4-BE49-F238E27FC236}">
              <a16:creationId xmlns:a16="http://schemas.microsoft.com/office/drawing/2014/main" id="{00000000-0008-0000-0200-00007D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2" name="TextBox 381">
          <a:extLst>
            <a:ext uri="{FF2B5EF4-FFF2-40B4-BE49-F238E27FC236}">
              <a16:creationId xmlns:a16="http://schemas.microsoft.com/office/drawing/2014/main" id="{00000000-0008-0000-0200-00007E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3" name="TextBox 382">
          <a:extLst>
            <a:ext uri="{FF2B5EF4-FFF2-40B4-BE49-F238E27FC236}">
              <a16:creationId xmlns:a16="http://schemas.microsoft.com/office/drawing/2014/main" id="{00000000-0008-0000-0200-00007F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4" name="TextBox 383">
          <a:extLst>
            <a:ext uri="{FF2B5EF4-FFF2-40B4-BE49-F238E27FC236}">
              <a16:creationId xmlns:a16="http://schemas.microsoft.com/office/drawing/2014/main" id="{00000000-0008-0000-0200-000080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5" name="TextBox 384">
          <a:extLst>
            <a:ext uri="{FF2B5EF4-FFF2-40B4-BE49-F238E27FC236}">
              <a16:creationId xmlns:a16="http://schemas.microsoft.com/office/drawing/2014/main" id="{00000000-0008-0000-0200-000081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6" name="TextBox 385">
          <a:extLst>
            <a:ext uri="{FF2B5EF4-FFF2-40B4-BE49-F238E27FC236}">
              <a16:creationId xmlns:a16="http://schemas.microsoft.com/office/drawing/2014/main" id="{00000000-0008-0000-0200-000082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7" name="TextBox 386">
          <a:extLst>
            <a:ext uri="{FF2B5EF4-FFF2-40B4-BE49-F238E27FC236}">
              <a16:creationId xmlns:a16="http://schemas.microsoft.com/office/drawing/2014/main" id="{00000000-0008-0000-0200-000083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8" name="TextBox 387">
          <a:extLst>
            <a:ext uri="{FF2B5EF4-FFF2-40B4-BE49-F238E27FC236}">
              <a16:creationId xmlns:a16="http://schemas.microsoft.com/office/drawing/2014/main" id="{00000000-0008-0000-0200-000084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89" name="TextBox 388">
          <a:extLst>
            <a:ext uri="{FF2B5EF4-FFF2-40B4-BE49-F238E27FC236}">
              <a16:creationId xmlns:a16="http://schemas.microsoft.com/office/drawing/2014/main" id="{00000000-0008-0000-0200-000085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90" name="TextBox 389">
          <a:extLst>
            <a:ext uri="{FF2B5EF4-FFF2-40B4-BE49-F238E27FC236}">
              <a16:creationId xmlns:a16="http://schemas.microsoft.com/office/drawing/2014/main" id="{00000000-0008-0000-0200-000086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91" name="TextBox 390">
          <a:extLst>
            <a:ext uri="{FF2B5EF4-FFF2-40B4-BE49-F238E27FC236}">
              <a16:creationId xmlns:a16="http://schemas.microsoft.com/office/drawing/2014/main" id="{00000000-0008-0000-0200-000087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92" name="TextBox 391">
          <a:extLst>
            <a:ext uri="{FF2B5EF4-FFF2-40B4-BE49-F238E27FC236}">
              <a16:creationId xmlns:a16="http://schemas.microsoft.com/office/drawing/2014/main" id="{00000000-0008-0000-0200-000088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393" name="TextBox 392">
          <a:extLst>
            <a:ext uri="{FF2B5EF4-FFF2-40B4-BE49-F238E27FC236}">
              <a16:creationId xmlns:a16="http://schemas.microsoft.com/office/drawing/2014/main" id="{00000000-0008-0000-0200-000089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94" name="TextBox 393">
          <a:extLst>
            <a:ext uri="{FF2B5EF4-FFF2-40B4-BE49-F238E27FC236}">
              <a16:creationId xmlns:a16="http://schemas.microsoft.com/office/drawing/2014/main" id="{00000000-0008-0000-0200-00008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95" name="TextBox 394">
          <a:extLst>
            <a:ext uri="{FF2B5EF4-FFF2-40B4-BE49-F238E27FC236}">
              <a16:creationId xmlns:a16="http://schemas.microsoft.com/office/drawing/2014/main" id="{00000000-0008-0000-0200-00008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96" name="TextBox 395">
          <a:extLst>
            <a:ext uri="{FF2B5EF4-FFF2-40B4-BE49-F238E27FC236}">
              <a16:creationId xmlns:a16="http://schemas.microsoft.com/office/drawing/2014/main" id="{00000000-0008-0000-0200-00008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97" name="TextBox 396">
          <a:extLst>
            <a:ext uri="{FF2B5EF4-FFF2-40B4-BE49-F238E27FC236}">
              <a16:creationId xmlns:a16="http://schemas.microsoft.com/office/drawing/2014/main" id="{00000000-0008-0000-0200-00008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98" name="TextBox 397">
          <a:extLst>
            <a:ext uri="{FF2B5EF4-FFF2-40B4-BE49-F238E27FC236}">
              <a16:creationId xmlns:a16="http://schemas.microsoft.com/office/drawing/2014/main" id="{00000000-0008-0000-0200-00008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399" name="TextBox 398">
          <a:extLst>
            <a:ext uri="{FF2B5EF4-FFF2-40B4-BE49-F238E27FC236}">
              <a16:creationId xmlns:a16="http://schemas.microsoft.com/office/drawing/2014/main" id="{00000000-0008-0000-0200-00008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0" name="TextBox 399">
          <a:extLst>
            <a:ext uri="{FF2B5EF4-FFF2-40B4-BE49-F238E27FC236}">
              <a16:creationId xmlns:a16="http://schemas.microsoft.com/office/drawing/2014/main" id="{00000000-0008-0000-0200-00009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1" name="TextBox 400">
          <a:extLst>
            <a:ext uri="{FF2B5EF4-FFF2-40B4-BE49-F238E27FC236}">
              <a16:creationId xmlns:a16="http://schemas.microsoft.com/office/drawing/2014/main" id="{00000000-0008-0000-0200-00009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2" name="TextBox 401">
          <a:extLst>
            <a:ext uri="{FF2B5EF4-FFF2-40B4-BE49-F238E27FC236}">
              <a16:creationId xmlns:a16="http://schemas.microsoft.com/office/drawing/2014/main" id="{00000000-0008-0000-0200-00009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3" name="TextBox 402">
          <a:extLst>
            <a:ext uri="{FF2B5EF4-FFF2-40B4-BE49-F238E27FC236}">
              <a16:creationId xmlns:a16="http://schemas.microsoft.com/office/drawing/2014/main" id="{00000000-0008-0000-0200-00009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4" name="TextBox 403">
          <a:extLst>
            <a:ext uri="{FF2B5EF4-FFF2-40B4-BE49-F238E27FC236}">
              <a16:creationId xmlns:a16="http://schemas.microsoft.com/office/drawing/2014/main" id="{00000000-0008-0000-0200-00009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5" name="TextBox 404">
          <a:extLst>
            <a:ext uri="{FF2B5EF4-FFF2-40B4-BE49-F238E27FC236}">
              <a16:creationId xmlns:a16="http://schemas.microsoft.com/office/drawing/2014/main" id="{00000000-0008-0000-0200-00009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6" name="TextBox 405">
          <a:extLst>
            <a:ext uri="{FF2B5EF4-FFF2-40B4-BE49-F238E27FC236}">
              <a16:creationId xmlns:a16="http://schemas.microsoft.com/office/drawing/2014/main" id="{00000000-0008-0000-0200-00009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7" name="TextBox 406">
          <a:extLst>
            <a:ext uri="{FF2B5EF4-FFF2-40B4-BE49-F238E27FC236}">
              <a16:creationId xmlns:a16="http://schemas.microsoft.com/office/drawing/2014/main" id="{00000000-0008-0000-0200-00009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8" name="TextBox 407">
          <a:extLst>
            <a:ext uri="{FF2B5EF4-FFF2-40B4-BE49-F238E27FC236}">
              <a16:creationId xmlns:a16="http://schemas.microsoft.com/office/drawing/2014/main" id="{00000000-0008-0000-0200-00009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09" name="TextBox 408">
          <a:extLst>
            <a:ext uri="{FF2B5EF4-FFF2-40B4-BE49-F238E27FC236}">
              <a16:creationId xmlns:a16="http://schemas.microsoft.com/office/drawing/2014/main" id="{00000000-0008-0000-0200-00009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0" name="TextBox 409">
          <a:extLst>
            <a:ext uri="{FF2B5EF4-FFF2-40B4-BE49-F238E27FC236}">
              <a16:creationId xmlns:a16="http://schemas.microsoft.com/office/drawing/2014/main" id="{00000000-0008-0000-0200-00009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1" name="TextBox 410">
          <a:extLst>
            <a:ext uri="{FF2B5EF4-FFF2-40B4-BE49-F238E27FC236}">
              <a16:creationId xmlns:a16="http://schemas.microsoft.com/office/drawing/2014/main" id="{00000000-0008-0000-0200-00009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2" name="TextBox 411">
          <a:extLst>
            <a:ext uri="{FF2B5EF4-FFF2-40B4-BE49-F238E27FC236}">
              <a16:creationId xmlns:a16="http://schemas.microsoft.com/office/drawing/2014/main" id="{00000000-0008-0000-0200-00009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3" name="TextBox 412">
          <a:extLst>
            <a:ext uri="{FF2B5EF4-FFF2-40B4-BE49-F238E27FC236}">
              <a16:creationId xmlns:a16="http://schemas.microsoft.com/office/drawing/2014/main" id="{00000000-0008-0000-0200-00009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4" name="TextBox 413">
          <a:extLst>
            <a:ext uri="{FF2B5EF4-FFF2-40B4-BE49-F238E27FC236}">
              <a16:creationId xmlns:a16="http://schemas.microsoft.com/office/drawing/2014/main" id="{00000000-0008-0000-0200-00009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5" name="TextBox 414">
          <a:extLst>
            <a:ext uri="{FF2B5EF4-FFF2-40B4-BE49-F238E27FC236}">
              <a16:creationId xmlns:a16="http://schemas.microsoft.com/office/drawing/2014/main" id="{00000000-0008-0000-0200-00009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6" name="TextBox 415">
          <a:extLst>
            <a:ext uri="{FF2B5EF4-FFF2-40B4-BE49-F238E27FC236}">
              <a16:creationId xmlns:a16="http://schemas.microsoft.com/office/drawing/2014/main" id="{00000000-0008-0000-0200-0000A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7" name="TextBox 416">
          <a:extLst>
            <a:ext uri="{FF2B5EF4-FFF2-40B4-BE49-F238E27FC236}">
              <a16:creationId xmlns:a16="http://schemas.microsoft.com/office/drawing/2014/main" id="{00000000-0008-0000-0200-0000A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8" name="TextBox 417">
          <a:extLst>
            <a:ext uri="{FF2B5EF4-FFF2-40B4-BE49-F238E27FC236}">
              <a16:creationId xmlns:a16="http://schemas.microsoft.com/office/drawing/2014/main" id="{00000000-0008-0000-0200-0000A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19" name="TextBox 418">
          <a:extLst>
            <a:ext uri="{FF2B5EF4-FFF2-40B4-BE49-F238E27FC236}">
              <a16:creationId xmlns:a16="http://schemas.microsoft.com/office/drawing/2014/main" id="{00000000-0008-0000-0200-0000A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0" name="TextBox 419">
          <a:extLst>
            <a:ext uri="{FF2B5EF4-FFF2-40B4-BE49-F238E27FC236}">
              <a16:creationId xmlns:a16="http://schemas.microsoft.com/office/drawing/2014/main" id="{00000000-0008-0000-0200-0000A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1" name="TextBox 420">
          <a:extLst>
            <a:ext uri="{FF2B5EF4-FFF2-40B4-BE49-F238E27FC236}">
              <a16:creationId xmlns:a16="http://schemas.microsoft.com/office/drawing/2014/main" id="{00000000-0008-0000-0200-0000A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2" name="TextBox 421">
          <a:extLst>
            <a:ext uri="{FF2B5EF4-FFF2-40B4-BE49-F238E27FC236}">
              <a16:creationId xmlns:a16="http://schemas.microsoft.com/office/drawing/2014/main" id="{00000000-0008-0000-0200-0000A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3" name="TextBox 422">
          <a:extLst>
            <a:ext uri="{FF2B5EF4-FFF2-40B4-BE49-F238E27FC236}">
              <a16:creationId xmlns:a16="http://schemas.microsoft.com/office/drawing/2014/main" id="{00000000-0008-0000-0200-0000A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4" name="TextBox 423">
          <a:extLst>
            <a:ext uri="{FF2B5EF4-FFF2-40B4-BE49-F238E27FC236}">
              <a16:creationId xmlns:a16="http://schemas.microsoft.com/office/drawing/2014/main" id="{00000000-0008-0000-0200-0000A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5" name="TextBox 424">
          <a:extLst>
            <a:ext uri="{FF2B5EF4-FFF2-40B4-BE49-F238E27FC236}">
              <a16:creationId xmlns:a16="http://schemas.microsoft.com/office/drawing/2014/main" id="{00000000-0008-0000-0200-0000A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6" name="TextBox 425">
          <a:extLst>
            <a:ext uri="{FF2B5EF4-FFF2-40B4-BE49-F238E27FC236}">
              <a16:creationId xmlns:a16="http://schemas.microsoft.com/office/drawing/2014/main" id="{00000000-0008-0000-0200-0000A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7" name="TextBox 426">
          <a:extLst>
            <a:ext uri="{FF2B5EF4-FFF2-40B4-BE49-F238E27FC236}">
              <a16:creationId xmlns:a16="http://schemas.microsoft.com/office/drawing/2014/main" id="{00000000-0008-0000-0200-0000A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8" name="TextBox 427">
          <a:extLst>
            <a:ext uri="{FF2B5EF4-FFF2-40B4-BE49-F238E27FC236}">
              <a16:creationId xmlns:a16="http://schemas.microsoft.com/office/drawing/2014/main" id="{00000000-0008-0000-0200-0000A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29" name="TextBox 428">
          <a:extLst>
            <a:ext uri="{FF2B5EF4-FFF2-40B4-BE49-F238E27FC236}">
              <a16:creationId xmlns:a16="http://schemas.microsoft.com/office/drawing/2014/main" id="{00000000-0008-0000-0200-0000A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0" name="TextBox 429">
          <a:extLst>
            <a:ext uri="{FF2B5EF4-FFF2-40B4-BE49-F238E27FC236}">
              <a16:creationId xmlns:a16="http://schemas.microsoft.com/office/drawing/2014/main" id="{00000000-0008-0000-0200-0000A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1" name="TextBox 430">
          <a:extLst>
            <a:ext uri="{FF2B5EF4-FFF2-40B4-BE49-F238E27FC236}">
              <a16:creationId xmlns:a16="http://schemas.microsoft.com/office/drawing/2014/main" id="{00000000-0008-0000-0200-0000A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2" name="TextBox 431">
          <a:extLst>
            <a:ext uri="{FF2B5EF4-FFF2-40B4-BE49-F238E27FC236}">
              <a16:creationId xmlns:a16="http://schemas.microsoft.com/office/drawing/2014/main" id="{00000000-0008-0000-0200-0000B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3" name="TextBox 432">
          <a:extLst>
            <a:ext uri="{FF2B5EF4-FFF2-40B4-BE49-F238E27FC236}">
              <a16:creationId xmlns:a16="http://schemas.microsoft.com/office/drawing/2014/main" id="{00000000-0008-0000-0200-0000B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4" name="TextBox 433">
          <a:extLst>
            <a:ext uri="{FF2B5EF4-FFF2-40B4-BE49-F238E27FC236}">
              <a16:creationId xmlns:a16="http://schemas.microsoft.com/office/drawing/2014/main" id="{00000000-0008-0000-0200-0000B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5" name="TextBox 434">
          <a:extLst>
            <a:ext uri="{FF2B5EF4-FFF2-40B4-BE49-F238E27FC236}">
              <a16:creationId xmlns:a16="http://schemas.microsoft.com/office/drawing/2014/main" id="{00000000-0008-0000-0200-0000B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6" name="TextBox 435">
          <a:extLst>
            <a:ext uri="{FF2B5EF4-FFF2-40B4-BE49-F238E27FC236}">
              <a16:creationId xmlns:a16="http://schemas.microsoft.com/office/drawing/2014/main" id="{00000000-0008-0000-0200-0000B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7" name="TextBox 436">
          <a:extLst>
            <a:ext uri="{FF2B5EF4-FFF2-40B4-BE49-F238E27FC236}">
              <a16:creationId xmlns:a16="http://schemas.microsoft.com/office/drawing/2014/main" id="{00000000-0008-0000-0200-0000B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8" name="TextBox 437">
          <a:extLst>
            <a:ext uri="{FF2B5EF4-FFF2-40B4-BE49-F238E27FC236}">
              <a16:creationId xmlns:a16="http://schemas.microsoft.com/office/drawing/2014/main" id="{00000000-0008-0000-0200-0000B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39" name="TextBox 438">
          <a:extLst>
            <a:ext uri="{FF2B5EF4-FFF2-40B4-BE49-F238E27FC236}">
              <a16:creationId xmlns:a16="http://schemas.microsoft.com/office/drawing/2014/main" id="{00000000-0008-0000-0200-0000B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0" name="TextBox 439">
          <a:extLst>
            <a:ext uri="{FF2B5EF4-FFF2-40B4-BE49-F238E27FC236}">
              <a16:creationId xmlns:a16="http://schemas.microsoft.com/office/drawing/2014/main" id="{00000000-0008-0000-0200-0000B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1" name="TextBox 440">
          <a:extLst>
            <a:ext uri="{FF2B5EF4-FFF2-40B4-BE49-F238E27FC236}">
              <a16:creationId xmlns:a16="http://schemas.microsoft.com/office/drawing/2014/main" id="{00000000-0008-0000-0200-0000B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2" name="TextBox 441">
          <a:extLst>
            <a:ext uri="{FF2B5EF4-FFF2-40B4-BE49-F238E27FC236}">
              <a16:creationId xmlns:a16="http://schemas.microsoft.com/office/drawing/2014/main" id="{00000000-0008-0000-0200-0000B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3" name="TextBox 442">
          <a:extLst>
            <a:ext uri="{FF2B5EF4-FFF2-40B4-BE49-F238E27FC236}">
              <a16:creationId xmlns:a16="http://schemas.microsoft.com/office/drawing/2014/main" id="{00000000-0008-0000-0200-0000B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4" name="TextBox 443">
          <a:extLst>
            <a:ext uri="{FF2B5EF4-FFF2-40B4-BE49-F238E27FC236}">
              <a16:creationId xmlns:a16="http://schemas.microsoft.com/office/drawing/2014/main" id="{00000000-0008-0000-0200-0000B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5" name="TextBox 444">
          <a:extLst>
            <a:ext uri="{FF2B5EF4-FFF2-40B4-BE49-F238E27FC236}">
              <a16:creationId xmlns:a16="http://schemas.microsoft.com/office/drawing/2014/main" id="{00000000-0008-0000-0200-0000B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6" name="TextBox 445">
          <a:extLst>
            <a:ext uri="{FF2B5EF4-FFF2-40B4-BE49-F238E27FC236}">
              <a16:creationId xmlns:a16="http://schemas.microsoft.com/office/drawing/2014/main" id="{00000000-0008-0000-0200-0000B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7" name="TextBox 446">
          <a:extLst>
            <a:ext uri="{FF2B5EF4-FFF2-40B4-BE49-F238E27FC236}">
              <a16:creationId xmlns:a16="http://schemas.microsoft.com/office/drawing/2014/main" id="{00000000-0008-0000-0200-0000B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8" name="TextBox 447">
          <a:extLst>
            <a:ext uri="{FF2B5EF4-FFF2-40B4-BE49-F238E27FC236}">
              <a16:creationId xmlns:a16="http://schemas.microsoft.com/office/drawing/2014/main" id="{00000000-0008-0000-0200-0000C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49" name="TextBox 448">
          <a:extLst>
            <a:ext uri="{FF2B5EF4-FFF2-40B4-BE49-F238E27FC236}">
              <a16:creationId xmlns:a16="http://schemas.microsoft.com/office/drawing/2014/main" id="{00000000-0008-0000-0200-0000C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0" name="TextBox 449">
          <a:extLst>
            <a:ext uri="{FF2B5EF4-FFF2-40B4-BE49-F238E27FC236}">
              <a16:creationId xmlns:a16="http://schemas.microsoft.com/office/drawing/2014/main" id="{00000000-0008-0000-0200-0000C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1" name="TextBox 450">
          <a:extLst>
            <a:ext uri="{FF2B5EF4-FFF2-40B4-BE49-F238E27FC236}">
              <a16:creationId xmlns:a16="http://schemas.microsoft.com/office/drawing/2014/main" id="{00000000-0008-0000-0200-0000C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2" name="TextBox 451">
          <a:extLst>
            <a:ext uri="{FF2B5EF4-FFF2-40B4-BE49-F238E27FC236}">
              <a16:creationId xmlns:a16="http://schemas.microsoft.com/office/drawing/2014/main" id="{00000000-0008-0000-0200-0000C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3" name="TextBox 452">
          <a:extLst>
            <a:ext uri="{FF2B5EF4-FFF2-40B4-BE49-F238E27FC236}">
              <a16:creationId xmlns:a16="http://schemas.microsoft.com/office/drawing/2014/main" id="{00000000-0008-0000-0200-0000C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4" name="TextBox 453">
          <a:extLst>
            <a:ext uri="{FF2B5EF4-FFF2-40B4-BE49-F238E27FC236}">
              <a16:creationId xmlns:a16="http://schemas.microsoft.com/office/drawing/2014/main" id="{00000000-0008-0000-0200-0000C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5" name="TextBox 454">
          <a:extLst>
            <a:ext uri="{FF2B5EF4-FFF2-40B4-BE49-F238E27FC236}">
              <a16:creationId xmlns:a16="http://schemas.microsoft.com/office/drawing/2014/main" id="{00000000-0008-0000-0200-0000C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6" name="TextBox 455">
          <a:extLst>
            <a:ext uri="{FF2B5EF4-FFF2-40B4-BE49-F238E27FC236}">
              <a16:creationId xmlns:a16="http://schemas.microsoft.com/office/drawing/2014/main" id="{00000000-0008-0000-0200-0000C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7" name="TextBox 456">
          <a:extLst>
            <a:ext uri="{FF2B5EF4-FFF2-40B4-BE49-F238E27FC236}">
              <a16:creationId xmlns:a16="http://schemas.microsoft.com/office/drawing/2014/main" id="{00000000-0008-0000-0200-0000C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8" name="TextBox 457">
          <a:extLst>
            <a:ext uri="{FF2B5EF4-FFF2-40B4-BE49-F238E27FC236}">
              <a16:creationId xmlns:a16="http://schemas.microsoft.com/office/drawing/2014/main" id="{00000000-0008-0000-0200-0000C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59" name="TextBox 458">
          <a:extLst>
            <a:ext uri="{FF2B5EF4-FFF2-40B4-BE49-F238E27FC236}">
              <a16:creationId xmlns:a16="http://schemas.microsoft.com/office/drawing/2014/main" id="{00000000-0008-0000-0200-0000C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0" name="TextBox 459">
          <a:extLst>
            <a:ext uri="{FF2B5EF4-FFF2-40B4-BE49-F238E27FC236}">
              <a16:creationId xmlns:a16="http://schemas.microsoft.com/office/drawing/2014/main" id="{00000000-0008-0000-0200-0000C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1" name="TextBox 460">
          <a:extLst>
            <a:ext uri="{FF2B5EF4-FFF2-40B4-BE49-F238E27FC236}">
              <a16:creationId xmlns:a16="http://schemas.microsoft.com/office/drawing/2014/main" id="{00000000-0008-0000-0200-0000C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2" name="TextBox 461">
          <a:extLst>
            <a:ext uri="{FF2B5EF4-FFF2-40B4-BE49-F238E27FC236}">
              <a16:creationId xmlns:a16="http://schemas.microsoft.com/office/drawing/2014/main" id="{00000000-0008-0000-0200-0000C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3" name="TextBox 462">
          <a:extLst>
            <a:ext uri="{FF2B5EF4-FFF2-40B4-BE49-F238E27FC236}">
              <a16:creationId xmlns:a16="http://schemas.microsoft.com/office/drawing/2014/main" id="{00000000-0008-0000-0200-0000C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4" name="TextBox 463">
          <a:extLst>
            <a:ext uri="{FF2B5EF4-FFF2-40B4-BE49-F238E27FC236}">
              <a16:creationId xmlns:a16="http://schemas.microsoft.com/office/drawing/2014/main" id="{00000000-0008-0000-0200-0000D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5" name="TextBox 464">
          <a:extLst>
            <a:ext uri="{FF2B5EF4-FFF2-40B4-BE49-F238E27FC236}">
              <a16:creationId xmlns:a16="http://schemas.microsoft.com/office/drawing/2014/main" id="{00000000-0008-0000-0200-0000D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6" name="TextBox 465">
          <a:extLst>
            <a:ext uri="{FF2B5EF4-FFF2-40B4-BE49-F238E27FC236}">
              <a16:creationId xmlns:a16="http://schemas.microsoft.com/office/drawing/2014/main" id="{00000000-0008-0000-0200-0000D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7" name="TextBox 466">
          <a:extLst>
            <a:ext uri="{FF2B5EF4-FFF2-40B4-BE49-F238E27FC236}">
              <a16:creationId xmlns:a16="http://schemas.microsoft.com/office/drawing/2014/main" id="{00000000-0008-0000-0200-0000D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8" name="TextBox 467">
          <a:extLst>
            <a:ext uri="{FF2B5EF4-FFF2-40B4-BE49-F238E27FC236}">
              <a16:creationId xmlns:a16="http://schemas.microsoft.com/office/drawing/2014/main" id="{00000000-0008-0000-0200-0000D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69" name="TextBox 468">
          <a:extLst>
            <a:ext uri="{FF2B5EF4-FFF2-40B4-BE49-F238E27FC236}">
              <a16:creationId xmlns:a16="http://schemas.microsoft.com/office/drawing/2014/main" id="{00000000-0008-0000-0200-0000D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0" name="TextBox 469">
          <a:extLst>
            <a:ext uri="{FF2B5EF4-FFF2-40B4-BE49-F238E27FC236}">
              <a16:creationId xmlns:a16="http://schemas.microsoft.com/office/drawing/2014/main" id="{00000000-0008-0000-0200-0000D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1" name="TextBox 470">
          <a:extLst>
            <a:ext uri="{FF2B5EF4-FFF2-40B4-BE49-F238E27FC236}">
              <a16:creationId xmlns:a16="http://schemas.microsoft.com/office/drawing/2014/main" id="{00000000-0008-0000-0200-0000D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2" name="TextBox 471">
          <a:extLst>
            <a:ext uri="{FF2B5EF4-FFF2-40B4-BE49-F238E27FC236}">
              <a16:creationId xmlns:a16="http://schemas.microsoft.com/office/drawing/2014/main" id="{00000000-0008-0000-0200-0000D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3" name="TextBox 472">
          <a:extLst>
            <a:ext uri="{FF2B5EF4-FFF2-40B4-BE49-F238E27FC236}">
              <a16:creationId xmlns:a16="http://schemas.microsoft.com/office/drawing/2014/main" id="{00000000-0008-0000-0200-0000D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4" name="TextBox 473">
          <a:extLst>
            <a:ext uri="{FF2B5EF4-FFF2-40B4-BE49-F238E27FC236}">
              <a16:creationId xmlns:a16="http://schemas.microsoft.com/office/drawing/2014/main" id="{00000000-0008-0000-0200-0000D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5" name="TextBox 474">
          <a:extLst>
            <a:ext uri="{FF2B5EF4-FFF2-40B4-BE49-F238E27FC236}">
              <a16:creationId xmlns:a16="http://schemas.microsoft.com/office/drawing/2014/main" id="{00000000-0008-0000-0200-0000D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6" name="TextBox 475">
          <a:extLst>
            <a:ext uri="{FF2B5EF4-FFF2-40B4-BE49-F238E27FC236}">
              <a16:creationId xmlns:a16="http://schemas.microsoft.com/office/drawing/2014/main" id="{00000000-0008-0000-0200-0000D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7" name="TextBox 476">
          <a:extLst>
            <a:ext uri="{FF2B5EF4-FFF2-40B4-BE49-F238E27FC236}">
              <a16:creationId xmlns:a16="http://schemas.microsoft.com/office/drawing/2014/main" id="{00000000-0008-0000-0200-0000D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8" name="TextBox 477">
          <a:extLst>
            <a:ext uri="{FF2B5EF4-FFF2-40B4-BE49-F238E27FC236}">
              <a16:creationId xmlns:a16="http://schemas.microsoft.com/office/drawing/2014/main" id="{00000000-0008-0000-0200-0000D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79" name="TextBox 478">
          <a:extLst>
            <a:ext uri="{FF2B5EF4-FFF2-40B4-BE49-F238E27FC236}">
              <a16:creationId xmlns:a16="http://schemas.microsoft.com/office/drawing/2014/main" id="{00000000-0008-0000-0200-0000D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0" name="TextBox 479">
          <a:extLst>
            <a:ext uri="{FF2B5EF4-FFF2-40B4-BE49-F238E27FC236}">
              <a16:creationId xmlns:a16="http://schemas.microsoft.com/office/drawing/2014/main" id="{00000000-0008-0000-0200-0000E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1" name="TextBox 480">
          <a:extLst>
            <a:ext uri="{FF2B5EF4-FFF2-40B4-BE49-F238E27FC236}">
              <a16:creationId xmlns:a16="http://schemas.microsoft.com/office/drawing/2014/main" id="{00000000-0008-0000-0200-0000E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2" name="TextBox 481">
          <a:extLst>
            <a:ext uri="{FF2B5EF4-FFF2-40B4-BE49-F238E27FC236}">
              <a16:creationId xmlns:a16="http://schemas.microsoft.com/office/drawing/2014/main" id="{00000000-0008-0000-0200-0000E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3" name="TextBox 482">
          <a:extLst>
            <a:ext uri="{FF2B5EF4-FFF2-40B4-BE49-F238E27FC236}">
              <a16:creationId xmlns:a16="http://schemas.microsoft.com/office/drawing/2014/main" id="{00000000-0008-0000-0200-0000E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4" name="TextBox 483">
          <a:extLst>
            <a:ext uri="{FF2B5EF4-FFF2-40B4-BE49-F238E27FC236}">
              <a16:creationId xmlns:a16="http://schemas.microsoft.com/office/drawing/2014/main" id="{00000000-0008-0000-0200-0000E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5" name="TextBox 484">
          <a:extLst>
            <a:ext uri="{FF2B5EF4-FFF2-40B4-BE49-F238E27FC236}">
              <a16:creationId xmlns:a16="http://schemas.microsoft.com/office/drawing/2014/main" id="{00000000-0008-0000-0200-0000E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6" name="TextBox 485">
          <a:extLst>
            <a:ext uri="{FF2B5EF4-FFF2-40B4-BE49-F238E27FC236}">
              <a16:creationId xmlns:a16="http://schemas.microsoft.com/office/drawing/2014/main" id="{00000000-0008-0000-0200-0000E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7" name="TextBox 486">
          <a:extLst>
            <a:ext uri="{FF2B5EF4-FFF2-40B4-BE49-F238E27FC236}">
              <a16:creationId xmlns:a16="http://schemas.microsoft.com/office/drawing/2014/main" id="{00000000-0008-0000-0200-0000E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8" name="TextBox 487">
          <a:extLst>
            <a:ext uri="{FF2B5EF4-FFF2-40B4-BE49-F238E27FC236}">
              <a16:creationId xmlns:a16="http://schemas.microsoft.com/office/drawing/2014/main" id="{00000000-0008-0000-0200-0000E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89" name="TextBox 488">
          <a:extLst>
            <a:ext uri="{FF2B5EF4-FFF2-40B4-BE49-F238E27FC236}">
              <a16:creationId xmlns:a16="http://schemas.microsoft.com/office/drawing/2014/main" id="{00000000-0008-0000-0200-0000E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0" name="TextBox 489">
          <a:extLst>
            <a:ext uri="{FF2B5EF4-FFF2-40B4-BE49-F238E27FC236}">
              <a16:creationId xmlns:a16="http://schemas.microsoft.com/office/drawing/2014/main" id="{00000000-0008-0000-0200-0000EA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1" name="TextBox 490">
          <a:extLst>
            <a:ext uri="{FF2B5EF4-FFF2-40B4-BE49-F238E27FC236}">
              <a16:creationId xmlns:a16="http://schemas.microsoft.com/office/drawing/2014/main" id="{00000000-0008-0000-0200-0000EB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2" name="TextBox 491">
          <a:extLst>
            <a:ext uri="{FF2B5EF4-FFF2-40B4-BE49-F238E27FC236}">
              <a16:creationId xmlns:a16="http://schemas.microsoft.com/office/drawing/2014/main" id="{00000000-0008-0000-0200-0000EC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3" name="TextBox 492">
          <a:extLst>
            <a:ext uri="{FF2B5EF4-FFF2-40B4-BE49-F238E27FC236}">
              <a16:creationId xmlns:a16="http://schemas.microsoft.com/office/drawing/2014/main" id="{00000000-0008-0000-0200-0000ED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4" name="TextBox 493">
          <a:extLst>
            <a:ext uri="{FF2B5EF4-FFF2-40B4-BE49-F238E27FC236}">
              <a16:creationId xmlns:a16="http://schemas.microsoft.com/office/drawing/2014/main" id="{00000000-0008-0000-0200-0000E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5" name="TextBox 494">
          <a:extLst>
            <a:ext uri="{FF2B5EF4-FFF2-40B4-BE49-F238E27FC236}">
              <a16:creationId xmlns:a16="http://schemas.microsoft.com/office/drawing/2014/main" id="{00000000-0008-0000-0200-0000E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6" name="TextBox 495">
          <a:extLst>
            <a:ext uri="{FF2B5EF4-FFF2-40B4-BE49-F238E27FC236}">
              <a16:creationId xmlns:a16="http://schemas.microsoft.com/office/drawing/2014/main" id="{00000000-0008-0000-0200-0000F0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7" name="TextBox 496">
          <a:extLst>
            <a:ext uri="{FF2B5EF4-FFF2-40B4-BE49-F238E27FC236}">
              <a16:creationId xmlns:a16="http://schemas.microsoft.com/office/drawing/2014/main" id="{00000000-0008-0000-0200-0000F1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8" name="TextBox 497">
          <a:extLst>
            <a:ext uri="{FF2B5EF4-FFF2-40B4-BE49-F238E27FC236}">
              <a16:creationId xmlns:a16="http://schemas.microsoft.com/office/drawing/2014/main" id="{00000000-0008-0000-0200-0000F2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499" name="TextBox 498">
          <a:extLst>
            <a:ext uri="{FF2B5EF4-FFF2-40B4-BE49-F238E27FC236}">
              <a16:creationId xmlns:a16="http://schemas.microsoft.com/office/drawing/2014/main" id="{00000000-0008-0000-0200-0000F3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00" name="TextBox 499">
          <a:extLst>
            <a:ext uri="{FF2B5EF4-FFF2-40B4-BE49-F238E27FC236}">
              <a16:creationId xmlns:a16="http://schemas.microsoft.com/office/drawing/2014/main" id="{00000000-0008-0000-0200-0000F4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01" name="TextBox 500">
          <a:extLst>
            <a:ext uri="{FF2B5EF4-FFF2-40B4-BE49-F238E27FC236}">
              <a16:creationId xmlns:a16="http://schemas.microsoft.com/office/drawing/2014/main" id="{00000000-0008-0000-0200-0000F5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02" name="TextBox 501">
          <a:extLst>
            <a:ext uri="{FF2B5EF4-FFF2-40B4-BE49-F238E27FC236}">
              <a16:creationId xmlns:a16="http://schemas.microsoft.com/office/drawing/2014/main" id="{00000000-0008-0000-0200-0000F6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03" name="TextBox 502">
          <a:extLst>
            <a:ext uri="{FF2B5EF4-FFF2-40B4-BE49-F238E27FC236}">
              <a16:creationId xmlns:a16="http://schemas.microsoft.com/office/drawing/2014/main" id="{00000000-0008-0000-0200-0000F7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04" name="TextBox 503">
          <a:extLst>
            <a:ext uri="{FF2B5EF4-FFF2-40B4-BE49-F238E27FC236}">
              <a16:creationId xmlns:a16="http://schemas.microsoft.com/office/drawing/2014/main" id="{00000000-0008-0000-0200-0000F8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05" name="TextBox 504">
          <a:extLst>
            <a:ext uri="{FF2B5EF4-FFF2-40B4-BE49-F238E27FC236}">
              <a16:creationId xmlns:a16="http://schemas.microsoft.com/office/drawing/2014/main" id="{00000000-0008-0000-0200-0000F9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506" name="TextBox 505">
          <a:extLst>
            <a:ext uri="{FF2B5EF4-FFF2-40B4-BE49-F238E27FC236}">
              <a16:creationId xmlns:a16="http://schemas.microsoft.com/office/drawing/2014/main" id="{00000000-0008-0000-0200-0000FA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507" name="TextBox 506">
          <a:extLst>
            <a:ext uri="{FF2B5EF4-FFF2-40B4-BE49-F238E27FC236}">
              <a16:creationId xmlns:a16="http://schemas.microsoft.com/office/drawing/2014/main" id="{00000000-0008-0000-0200-0000FB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508" name="TextBox 507">
          <a:extLst>
            <a:ext uri="{FF2B5EF4-FFF2-40B4-BE49-F238E27FC236}">
              <a16:creationId xmlns:a16="http://schemas.microsoft.com/office/drawing/2014/main" id="{00000000-0008-0000-0200-0000FC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509" name="TextBox 508">
          <a:extLst>
            <a:ext uri="{FF2B5EF4-FFF2-40B4-BE49-F238E27FC236}">
              <a16:creationId xmlns:a16="http://schemas.microsoft.com/office/drawing/2014/main" id="{00000000-0008-0000-0200-0000FD01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0" name="TextBox 509">
          <a:extLst>
            <a:ext uri="{FF2B5EF4-FFF2-40B4-BE49-F238E27FC236}">
              <a16:creationId xmlns:a16="http://schemas.microsoft.com/office/drawing/2014/main" id="{00000000-0008-0000-0200-0000FE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1" name="TextBox 510">
          <a:extLst>
            <a:ext uri="{FF2B5EF4-FFF2-40B4-BE49-F238E27FC236}">
              <a16:creationId xmlns:a16="http://schemas.microsoft.com/office/drawing/2014/main" id="{00000000-0008-0000-0200-0000FF01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2" name="TextBox 511">
          <a:extLst>
            <a:ext uri="{FF2B5EF4-FFF2-40B4-BE49-F238E27FC236}">
              <a16:creationId xmlns:a16="http://schemas.microsoft.com/office/drawing/2014/main" id="{00000000-0008-0000-0200-000000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3" name="TextBox 512">
          <a:extLst>
            <a:ext uri="{FF2B5EF4-FFF2-40B4-BE49-F238E27FC236}">
              <a16:creationId xmlns:a16="http://schemas.microsoft.com/office/drawing/2014/main" id="{00000000-0008-0000-0200-000001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4" name="TextBox 513">
          <a:extLst>
            <a:ext uri="{FF2B5EF4-FFF2-40B4-BE49-F238E27FC236}">
              <a16:creationId xmlns:a16="http://schemas.microsoft.com/office/drawing/2014/main" id="{00000000-0008-0000-0200-000002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5" name="TextBox 514">
          <a:extLst>
            <a:ext uri="{FF2B5EF4-FFF2-40B4-BE49-F238E27FC236}">
              <a16:creationId xmlns:a16="http://schemas.microsoft.com/office/drawing/2014/main" id="{00000000-0008-0000-0200-000003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6" name="TextBox 515">
          <a:extLst>
            <a:ext uri="{FF2B5EF4-FFF2-40B4-BE49-F238E27FC236}">
              <a16:creationId xmlns:a16="http://schemas.microsoft.com/office/drawing/2014/main" id="{00000000-0008-0000-0200-000004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7" name="TextBox 516">
          <a:extLst>
            <a:ext uri="{FF2B5EF4-FFF2-40B4-BE49-F238E27FC236}">
              <a16:creationId xmlns:a16="http://schemas.microsoft.com/office/drawing/2014/main" id="{00000000-0008-0000-0200-000005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8" name="TextBox 517">
          <a:extLst>
            <a:ext uri="{FF2B5EF4-FFF2-40B4-BE49-F238E27FC236}">
              <a16:creationId xmlns:a16="http://schemas.microsoft.com/office/drawing/2014/main" id="{00000000-0008-0000-0200-000006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19" name="TextBox 518">
          <a:extLst>
            <a:ext uri="{FF2B5EF4-FFF2-40B4-BE49-F238E27FC236}">
              <a16:creationId xmlns:a16="http://schemas.microsoft.com/office/drawing/2014/main" id="{00000000-0008-0000-0200-000007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20" name="TextBox 519">
          <a:extLst>
            <a:ext uri="{FF2B5EF4-FFF2-40B4-BE49-F238E27FC236}">
              <a16:creationId xmlns:a16="http://schemas.microsoft.com/office/drawing/2014/main" id="{00000000-0008-0000-0200-000008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21" name="TextBox 520">
          <a:extLst>
            <a:ext uri="{FF2B5EF4-FFF2-40B4-BE49-F238E27FC236}">
              <a16:creationId xmlns:a16="http://schemas.microsoft.com/office/drawing/2014/main" id="{00000000-0008-0000-0200-000009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22" name="TextBox 521">
          <a:extLst>
            <a:ext uri="{FF2B5EF4-FFF2-40B4-BE49-F238E27FC236}">
              <a16:creationId xmlns:a16="http://schemas.microsoft.com/office/drawing/2014/main" id="{00000000-0008-0000-0200-00000A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23" name="TextBox 522">
          <a:extLst>
            <a:ext uri="{FF2B5EF4-FFF2-40B4-BE49-F238E27FC236}">
              <a16:creationId xmlns:a16="http://schemas.microsoft.com/office/drawing/2014/main" id="{00000000-0008-0000-0200-00000B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24" name="TextBox 523">
          <a:extLst>
            <a:ext uri="{FF2B5EF4-FFF2-40B4-BE49-F238E27FC236}">
              <a16:creationId xmlns:a16="http://schemas.microsoft.com/office/drawing/2014/main" id="{00000000-0008-0000-0200-00000C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25" name="TextBox 524">
          <a:extLst>
            <a:ext uri="{FF2B5EF4-FFF2-40B4-BE49-F238E27FC236}">
              <a16:creationId xmlns:a16="http://schemas.microsoft.com/office/drawing/2014/main" id="{00000000-0008-0000-0200-00000D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526" name="TextBox 525">
          <a:extLst>
            <a:ext uri="{FF2B5EF4-FFF2-40B4-BE49-F238E27FC236}">
              <a16:creationId xmlns:a16="http://schemas.microsoft.com/office/drawing/2014/main" id="{00000000-0008-0000-0200-00000E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527" name="TextBox 526">
          <a:extLst>
            <a:ext uri="{FF2B5EF4-FFF2-40B4-BE49-F238E27FC236}">
              <a16:creationId xmlns:a16="http://schemas.microsoft.com/office/drawing/2014/main" id="{00000000-0008-0000-0200-00000F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528" name="TextBox 527">
          <a:extLst>
            <a:ext uri="{FF2B5EF4-FFF2-40B4-BE49-F238E27FC236}">
              <a16:creationId xmlns:a16="http://schemas.microsoft.com/office/drawing/2014/main" id="{00000000-0008-0000-0200-000010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529" name="TextBox 528">
          <a:extLst>
            <a:ext uri="{FF2B5EF4-FFF2-40B4-BE49-F238E27FC236}">
              <a16:creationId xmlns:a16="http://schemas.microsoft.com/office/drawing/2014/main" id="{00000000-0008-0000-0200-000011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0" name="TextBox 529">
          <a:extLst>
            <a:ext uri="{FF2B5EF4-FFF2-40B4-BE49-F238E27FC236}">
              <a16:creationId xmlns:a16="http://schemas.microsoft.com/office/drawing/2014/main" id="{00000000-0008-0000-0200-000012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1" name="TextBox 530">
          <a:extLst>
            <a:ext uri="{FF2B5EF4-FFF2-40B4-BE49-F238E27FC236}">
              <a16:creationId xmlns:a16="http://schemas.microsoft.com/office/drawing/2014/main" id="{00000000-0008-0000-0200-000013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2" name="TextBox 531">
          <a:extLst>
            <a:ext uri="{FF2B5EF4-FFF2-40B4-BE49-F238E27FC236}">
              <a16:creationId xmlns:a16="http://schemas.microsoft.com/office/drawing/2014/main" id="{00000000-0008-0000-0200-000014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3" name="TextBox 532">
          <a:extLst>
            <a:ext uri="{FF2B5EF4-FFF2-40B4-BE49-F238E27FC236}">
              <a16:creationId xmlns:a16="http://schemas.microsoft.com/office/drawing/2014/main" id="{00000000-0008-0000-0200-000015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4" name="TextBox 533">
          <a:extLst>
            <a:ext uri="{FF2B5EF4-FFF2-40B4-BE49-F238E27FC236}">
              <a16:creationId xmlns:a16="http://schemas.microsoft.com/office/drawing/2014/main" id="{00000000-0008-0000-0200-000016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5" name="TextBox 534">
          <a:extLst>
            <a:ext uri="{FF2B5EF4-FFF2-40B4-BE49-F238E27FC236}">
              <a16:creationId xmlns:a16="http://schemas.microsoft.com/office/drawing/2014/main" id="{00000000-0008-0000-0200-000017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6" name="TextBox 535">
          <a:extLst>
            <a:ext uri="{FF2B5EF4-FFF2-40B4-BE49-F238E27FC236}">
              <a16:creationId xmlns:a16="http://schemas.microsoft.com/office/drawing/2014/main" id="{00000000-0008-0000-0200-000018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7" name="TextBox 536">
          <a:extLst>
            <a:ext uri="{FF2B5EF4-FFF2-40B4-BE49-F238E27FC236}">
              <a16:creationId xmlns:a16="http://schemas.microsoft.com/office/drawing/2014/main" id="{00000000-0008-0000-0200-000019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8" name="TextBox 537">
          <a:extLst>
            <a:ext uri="{FF2B5EF4-FFF2-40B4-BE49-F238E27FC236}">
              <a16:creationId xmlns:a16="http://schemas.microsoft.com/office/drawing/2014/main" id="{00000000-0008-0000-0200-00001A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39" name="TextBox 538">
          <a:extLst>
            <a:ext uri="{FF2B5EF4-FFF2-40B4-BE49-F238E27FC236}">
              <a16:creationId xmlns:a16="http://schemas.microsoft.com/office/drawing/2014/main" id="{00000000-0008-0000-0200-00001B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0" name="TextBox 539">
          <a:extLst>
            <a:ext uri="{FF2B5EF4-FFF2-40B4-BE49-F238E27FC236}">
              <a16:creationId xmlns:a16="http://schemas.microsoft.com/office/drawing/2014/main" id="{00000000-0008-0000-0200-00001C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1" name="TextBox 540">
          <a:extLst>
            <a:ext uri="{FF2B5EF4-FFF2-40B4-BE49-F238E27FC236}">
              <a16:creationId xmlns:a16="http://schemas.microsoft.com/office/drawing/2014/main" id="{00000000-0008-0000-0200-00001D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2" name="TextBox 541">
          <a:extLst>
            <a:ext uri="{FF2B5EF4-FFF2-40B4-BE49-F238E27FC236}">
              <a16:creationId xmlns:a16="http://schemas.microsoft.com/office/drawing/2014/main" id="{00000000-0008-0000-0200-00001E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3" name="TextBox 542">
          <a:extLst>
            <a:ext uri="{FF2B5EF4-FFF2-40B4-BE49-F238E27FC236}">
              <a16:creationId xmlns:a16="http://schemas.microsoft.com/office/drawing/2014/main" id="{00000000-0008-0000-0200-00001F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4" name="TextBox 543">
          <a:extLst>
            <a:ext uri="{FF2B5EF4-FFF2-40B4-BE49-F238E27FC236}">
              <a16:creationId xmlns:a16="http://schemas.microsoft.com/office/drawing/2014/main" id="{00000000-0008-0000-0200-000020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5" name="TextBox 544">
          <a:extLst>
            <a:ext uri="{FF2B5EF4-FFF2-40B4-BE49-F238E27FC236}">
              <a16:creationId xmlns:a16="http://schemas.microsoft.com/office/drawing/2014/main" id="{00000000-0008-0000-0200-000021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6" name="TextBox 545">
          <a:extLst>
            <a:ext uri="{FF2B5EF4-FFF2-40B4-BE49-F238E27FC236}">
              <a16:creationId xmlns:a16="http://schemas.microsoft.com/office/drawing/2014/main" id="{00000000-0008-0000-0200-000022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7" name="TextBox 546">
          <a:extLst>
            <a:ext uri="{FF2B5EF4-FFF2-40B4-BE49-F238E27FC236}">
              <a16:creationId xmlns:a16="http://schemas.microsoft.com/office/drawing/2014/main" id="{00000000-0008-0000-0200-000023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8" name="TextBox 547">
          <a:extLst>
            <a:ext uri="{FF2B5EF4-FFF2-40B4-BE49-F238E27FC236}">
              <a16:creationId xmlns:a16="http://schemas.microsoft.com/office/drawing/2014/main" id="{00000000-0008-0000-0200-000024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49" name="TextBox 548">
          <a:extLst>
            <a:ext uri="{FF2B5EF4-FFF2-40B4-BE49-F238E27FC236}">
              <a16:creationId xmlns:a16="http://schemas.microsoft.com/office/drawing/2014/main" id="{00000000-0008-0000-0200-000025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0" name="TextBox 549">
          <a:extLst>
            <a:ext uri="{FF2B5EF4-FFF2-40B4-BE49-F238E27FC236}">
              <a16:creationId xmlns:a16="http://schemas.microsoft.com/office/drawing/2014/main" id="{00000000-0008-0000-0200-000026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1" name="TextBox 550">
          <a:extLst>
            <a:ext uri="{FF2B5EF4-FFF2-40B4-BE49-F238E27FC236}">
              <a16:creationId xmlns:a16="http://schemas.microsoft.com/office/drawing/2014/main" id="{00000000-0008-0000-0200-000027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2" name="TextBox 551">
          <a:extLst>
            <a:ext uri="{FF2B5EF4-FFF2-40B4-BE49-F238E27FC236}">
              <a16:creationId xmlns:a16="http://schemas.microsoft.com/office/drawing/2014/main" id="{00000000-0008-0000-0200-000028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3" name="TextBox 552">
          <a:extLst>
            <a:ext uri="{FF2B5EF4-FFF2-40B4-BE49-F238E27FC236}">
              <a16:creationId xmlns:a16="http://schemas.microsoft.com/office/drawing/2014/main" id="{00000000-0008-0000-0200-000029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4" name="TextBox 553">
          <a:extLst>
            <a:ext uri="{FF2B5EF4-FFF2-40B4-BE49-F238E27FC236}">
              <a16:creationId xmlns:a16="http://schemas.microsoft.com/office/drawing/2014/main" id="{00000000-0008-0000-0200-00002A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5" name="TextBox 554">
          <a:extLst>
            <a:ext uri="{FF2B5EF4-FFF2-40B4-BE49-F238E27FC236}">
              <a16:creationId xmlns:a16="http://schemas.microsoft.com/office/drawing/2014/main" id="{00000000-0008-0000-0200-00002B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6" name="TextBox 555">
          <a:extLst>
            <a:ext uri="{FF2B5EF4-FFF2-40B4-BE49-F238E27FC236}">
              <a16:creationId xmlns:a16="http://schemas.microsoft.com/office/drawing/2014/main" id="{00000000-0008-0000-0200-00002C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7" name="TextBox 556">
          <a:extLst>
            <a:ext uri="{FF2B5EF4-FFF2-40B4-BE49-F238E27FC236}">
              <a16:creationId xmlns:a16="http://schemas.microsoft.com/office/drawing/2014/main" id="{00000000-0008-0000-0200-00002D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8" name="TextBox 557">
          <a:extLst>
            <a:ext uri="{FF2B5EF4-FFF2-40B4-BE49-F238E27FC236}">
              <a16:creationId xmlns:a16="http://schemas.microsoft.com/office/drawing/2014/main" id="{00000000-0008-0000-0200-00002E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59" name="TextBox 558">
          <a:extLst>
            <a:ext uri="{FF2B5EF4-FFF2-40B4-BE49-F238E27FC236}">
              <a16:creationId xmlns:a16="http://schemas.microsoft.com/office/drawing/2014/main" id="{00000000-0008-0000-0200-00002F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60" name="TextBox 559">
          <a:extLst>
            <a:ext uri="{FF2B5EF4-FFF2-40B4-BE49-F238E27FC236}">
              <a16:creationId xmlns:a16="http://schemas.microsoft.com/office/drawing/2014/main" id="{00000000-0008-0000-0200-000030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61" name="TextBox 560">
          <a:extLst>
            <a:ext uri="{FF2B5EF4-FFF2-40B4-BE49-F238E27FC236}">
              <a16:creationId xmlns:a16="http://schemas.microsoft.com/office/drawing/2014/main" id="{00000000-0008-0000-0200-000031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62" name="TextBox 561">
          <a:extLst>
            <a:ext uri="{FF2B5EF4-FFF2-40B4-BE49-F238E27FC236}">
              <a16:creationId xmlns:a16="http://schemas.microsoft.com/office/drawing/2014/main" id="{00000000-0008-0000-0200-000032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63" name="TextBox 562">
          <a:extLst>
            <a:ext uri="{FF2B5EF4-FFF2-40B4-BE49-F238E27FC236}">
              <a16:creationId xmlns:a16="http://schemas.microsoft.com/office/drawing/2014/main" id="{00000000-0008-0000-0200-000033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64" name="TextBox 563">
          <a:extLst>
            <a:ext uri="{FF2B5EF4-FFF2-40B4-BE49-F238E27FC236}">
              <a16:creationId xmlns:a16="http://schemas.microsoft.com/office/drawing/2014/main" id="{00000000-0008-0000-0200-000034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65" name="TextBox 564">
          <a:extLst>
            <a:ext uri="{FF2B5EF4-FFF2-40B4-BE49-F238E27FC236}">
              <a16:creationId xmlns:a16="http://schemas.microsoft.com/office/drawing/2014/main" id="{00000000-0008-0000-0200-000035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66" name="TextBox 565">
          <a:extLst>
            <a:ext uri="{FF2B5EF4-FFF2-40B4-BE49-F238E27FC236}">
              <a16:creationId xmlns:a16="http://schemas.microsoft.com/office/drawing/2014/main" id="{00000000-0008-0000-0200-000036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67" name="TextBox 566">
          <a:extLst>
            <a:ext uri="{FF2B5EF4-FFF2-40B4-BE49-F238E27FC236}">
              <a16:creationId xmlns:a16="http://schemas.microsoft.com/office/drawing/2014/main" id="{00000000-0008-0000-0200-000037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68" name="TextBox 567">
          <a:extLst>
            <a:ext uri="{FF2B5EF4-FFF2-40B4-BE49-F238E27FC236}">
              <a16:creationId xmlns:a16="http://schemas.microsoft.com/office/drawing/2014/main" id="{00000000-0008-0000-0200-000038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69" name="TextBox 568">
          <a:extLst>
            <a:ext uri="{FF2B5EF4-FFF2-40B4-BE49-F238E27FC236}">
              <a16:creationId xmlns:a16="http://schemas.microsoft.com/office/drawing/2014/main" id="{00000000-0008-0000-0200-000039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70" name="TextBox 569">
          <a:extLst>
            <a:ext uri="{FF2B5EF4-FFF2-40B4-BE49-F238E27FC236}">
              <a16:creationId xmlns:a16="http://schemas.microsoft.com/office/drawing/2014/main" id="{00000000-0008-0000-0200-00003A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71" name="TextBox 570">
          <a:extLst>
            <a:ext uri="{FF2B5EF4-FFF2-40B4-BE49-F238E27FC236}">
              <a16:creationId xmlns:a16="http://schemas.microsoft.com/office/drawing/2014/main" id="{00000000-0008-0000-0200-00003B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72" name="TextBox 571">
          <a:extLst>
            <a:ext uri="{FF2B5EF4-FFF2-40B4-BE49-F238E27FC236}">
              <a16:creationId xmlns:a16="http://schemas.microsoft.com/office/drawing/2014/main" id="{00000000-0008-0000-0200-00003C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73" name="TextBox 572">
          <a:extLst>
            <a:ext uri="{FF2B5EF4-FFF2-40B4-BE49-F238E27FC236}">
              <a16:creationId xmlns:a16="http://schemas.microsoft.com/office/drawing/2014/main" id="{00000000-0008-0000-0200-00003D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74" name="TextBox 573">
          <a:extLst>
            <a:ext uri="{FF2B5EF4-FFF2-40B4-BE49-F238E27FC236}">
              <a16:creationId xmlns:a16="http://schemas.microsoft.com/office/drawing/2014/main" id="{00000000-0008-0000-0200-00003E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75" name="TextBox 574">
          <a:extLst>
            <a:ext uri="{FF2B5EF4-FFF2-40B4-BE49-F238E27FC236}">
              <a16:creationId xmlns:a16="http://schemas.microsoft.com/office/drawing/2014/main" id="{00000000-0008-0000-0200-00003F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76" name="TextBox 575">
          <a:extLst>
            <a:ext uri="{FF2B5EF4-FFF2-40B4-BE49-F238E27FC236}">
              <a16:creationId xmlns:a16="http://schemas.microsoft.com/office/drawing/2014/main" id="{00000000-0008-0000-0200-000040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77" name="TextBox 576">
          <a:extLst>
            <a:ext uri="{FF2B5EF4-FFF2-40B4-BE49-F238E27FC236}">
              <a16:creationId xmlns:a16="http://schemas.microsoft.com/office/drawing/2014/main" id="{00000000-0008-0000-0200-000041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78" name="TextBox 577">
          <a:extLst>
            <a:ext uri="{FF2B5EF4-FFF2-40B4-BE49-F238E27FC236}">
              <a16:creationId xmlns:a16="http://schemas.microsoft.com/office/drawing/2014/main" id="{00000000-0008-0000-0200-000042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79" name="TextBox 578">
          <a:extLst>
            <a:ext uri="{FF2B5EF4-FFF2-40B4-BE49-F238E27FC236}">
              <a16:creationId xmlns:a16="http://schemas.microsoft.com/office/drawing/2014/main" id="{00000000-0008-0000-0200-000043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80" name="TextBox 579">
          <a:extLst>
            <a:ext uri="{FF2B5EF4-FFF2-40B4-BE49-F238E27FC236}">
              <a16:creationId xmlns:a16="http://schemas.microsoft.com/office/drawing/2014/main" id="{00000000-0008-0000-0200-000044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81" name="TextBox 580">
          <a:extLst>
            <a:ext uri="{FF2B5EF4-FFF2-40B4-BE49-F238E27FC236}">
              <a16:creationId xmlns:a16="http://schemas.microsoft.com/office/drawing/2014/main" id="{00000000-0008-0000-0200-000045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82" name="TextBox 581">
          <a:extLst>
            <a:ext uri="{FF2B5EF4-FFF2-40B4-BE49-F238E27FC236}">
              <a16:creationId xmlns:a16="http://schemas.microsoft.com/office/drawing/2014/main" id="{00000000-0008-0000-0200-000046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583" name="TextBox 582">
          <a:extLst>
            <a:ext uri="{FF2B5EF4-FFF2-40B4-BE49-F238E27FC236}">
              <a16:creationId xmlns:a16="http://schemas.microsoft.com/office/drawing/2014/main" id="{00000000-0008-0000-0200-000047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84" name="TextBox 583">
          <a:extLst>
            <a:ext uri="{FF2B5EF4-FFF2-40B4-BE49-F238E27FC236}">
              <a16:creationId xmlns:a16="http://schemas.microsoft.com/office/drawing/2014/main" id="{00000000-0008-0000-0200-000048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85" name="TextBox 584">
          <a:extLst>
            <a:ext uri="{FF2B5EF4-FFF2-40B4-BE49-F238E27FC236}">
              <a16:creationId xmlns:a16="http://schemas.microsoft.com/office/drawing/2014/main" id="{00000000-0008-0000-0200-000049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86" name="TextBox 585">
          <a:extLst>
            <a:ext uri="{FF2B5EF4-FFF2-40B4-BE49-F238E27FC236}">
              <a16:creationId xmlns:a16="http://schemas.microsoft.com/office/drawing/2014/main" id="{00000000-0008-0000-0200-00004A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87" name="TextBox 586">
          <a:extLst>
            <a:ext uri="{FF2B5EF4-FFF2-40B4-BE49-F238E27FC236}">
              <a16:creationId xmlns:a16="http://schemas.microsoft.com/office/drawing/2014/main" id="{00000000-0008-0000-0200-00004B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88" name="TextBox 587">
          <a:extLst>
            <a:ext uri="{FF2B5EF4-FFF2-40B4-BE49-F238E27FC236}">
              <a16:creationId xmlns:a16="http://schemas.microsoft.com/office/drawing/2014/main" id="{00000000-0008-0000-0200-00004C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89" name="TextBox 588">
          <a:extLst>
            <a:ext uri="{FF2B5EF4-FFF2-40B4-BE49-F238E27FC236}">
              <a16:creationId xmlns:a16="http://schemas.microsoft.com/office/drawing/2014/main" id="{00000000-0008-0000-0200-00004D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0" name="TextBox 589">
          <a:extLst>
            <a:ext uri="{FF2B5EF4-FFF2-40B4-BE49-F238E27FC236}">
              <a16:creationId xmlns:a16="http://schemas.microsoft.com/office/drawing/2014/main" id="{00000000-0008-0000-0200-00004E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1" name="TextBox 590">
          <a:extLst>
            <a:ext uri="{FF2B5EF4-FFF2-40B4-BE49-F238E27FC236}">
              <a16:creationId xmlns:a16="http://schemas.microsoft.com/office/drawing/2014/main" id="{00000000-0008-0000-0200-00004F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2" name="TextBox 591">
          <a:extLst>
            <a:ext uri="{FF2B5EF4-FFF2-40B4-BE49-F238E27FC236}">
              <a16:creationId xmlns:a16="http://schemas.microsoft.com/office/drawing/2014/main" id="{00000000-0008-0000-0200-000050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3" name="TextBox 592">
          <a:extLst>
            <a:ext uri="{FF2B5EF4-FFF2-40B4-BE49-F238E27FC236}">
              <a16:creationId xmlns:a16="http://schemas.microsoft.com/office/drawing/2014/main" id="{00000000-0008-0000-0200-000051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4" name="TextBox 593">
          <a:extLst>
            <a:ext uri="{FF2B5EF4-FFF2-40B4-BE49-F238E27FC236}">
              <a16:creationId xmlns:a16="http://schemas.microsoft.com/office/drawing/2014/main" id="{00000000-0008-0000-0200-000052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5" name="TextBox 594">
          <a:extLst>
            <a:ext uri="{FF2B5EF4-FFF2-40B4-BE49-F238E27FC236}">
              <a16:creationId xmlns:a16="http://schemas.microsoft.com/office/drawing/2014/main" id="{00000000-0008-0000-0200-000053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6" name="TextBox 595">
          <a:extLst>
            <a:ext uri="{FF2B5EF4-FFF2-40B4-BE49-F238E27FC236}">
              <a16:creationId xmlns:a16="http://schemas.microsoft.com/office/drawing/2014/main" id="{00000000-0008-0000-0200-000054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7" name="TextBox 596">
          <a:extLst>
            <a:ext uri="{FF2B5EF4-FFF2-40B4-BE49-F238E27FC236}">
              <a16:creationId xmlns:a16="http://schemas.microsoft.com/office/drawing/2014/main" id="{00000000-0008-0000-0200-000055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8" name="TextBox 597">
          <a:extLst>
            <a:ext uri="{FF2B5EF4-FFF2-40B4-BE49-F238E27FC236}">
              <a16:creationId xmlns:a16="http://schemas.microsoft.com/office/drawing/2014/main" id="{00000000-0008-0000-0200-000056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599" name="TextBox 598">
          <a:extLst>
            <a:ext uri="{FF2B5EF4-FFF2-40B4-BE49-F238E27FC236}">
              <a16:creationId xmlns:a16="http://schemas.microsoft.com/office/drawing/2014/main" id="{00000000-0008-0000-0200-00005702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0" name="TextBox 599">
          <a:extLst>
            <a:ext uri="{FF2B5EF4-FFF2-40B4-BE49-F238E27FC236}">
              <a16:creationId xmlns:a16="http://schemas.microsoft.com/office/drawing/2014/main" id="{00000000-0008-0000-0200-000058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1" name="TextBox 600">
          <a:extLst>
            <a:ext uri="{FF2B5EF4-FFF2-40B4-BE49-F238E27FC236}">
              <a16:creationId xmlns:a16="http://schemas.microsoft.com/office/drawing/2014/main" id="{00000000-0008-0000-0200-000059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2" name="TextBox 601">
          <a:extLst>
            <a:ext uri="{FF2B5EF4-FFF2-40B4-BE49-F238E27FC236}">
              <a16:creationId xmlns:a16="http://schemas.microsoft.com/office/drawing/2014/main" id="{00000000-0008-0000-0200-00005A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3" name="TextBox 602">
          <a:extLst>
            <a:ext uri="{FF2B5EF4-FFF2-40B4-BE49-F238E27FC236}">
              <a16:creationId xmlns:a16="http://schemas.microsoft.com/office/drawing/2014/main" id="{00000000-0008-0000-0200-00005B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4" name="TextBox 603">
          <a:extLst>
            <a:ext uri="{FF2B5EF4-FFF2-40B4-BE49-F238E27FC236}">
              <a16:creationId xmlns:a16="http://schemas.microsoft.com/office/drawing/2014/main" id="{00000000-0008-0000-0200-00005C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5" name="TextBox 604">
          <a:extLst>
            <a:ext uri="{FF2B5EF4-FFF2-40B4-BE49-F238E27FC236}">
              <a16:creationId xmlns:a16="http://schemas.microsoft.com/office/drawing/2014/main" id="{00000000-0008-0000-0200-00005D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6" name="TextBox 605">
          <a:extLst>
            <a:ext uri="{FF2B5EF4-FFF2-40B4-BE49-F238E27FC236}">
              <a16:creationId xmlns:a16="http://schemas.microsoft.com/office/drawing/2014/main" id="{00000000-0008-0000-0200-00005E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7" name="TextBox 606">
          <a:extLst>
            <a:ext uri="{FF2B5EF4-FFF2-40B4-BE49-F238E27FC236}">
              <a16:creationId xmlns:a16="http://schemas.microsoft.com/office/drawing/2014/main" id="{00000000-0008-0000-0200-00005F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8" name="TextBox 607">
          <a:extLst>
            <a:ext uri="{FF2B5EF4-FFF2-40B4-BE49-F238E27FC236}">
              <a16:creationId xmlns:a16="http://schemas.microsoft.com/office/drawing/2014/main" id="{00000000-0008-0000-0200-000060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09" name="TextBox 608">
          <a:extLst>
            <a:ext uri="{FF2B5EF4-FFF2-40B4-BE49-F238E27FC236}">
              <a16:creationId xmlns:a16="http://schemas.microsoft.com/office/drawing/2014/main" id="{00000000-0008-0000-0200-000061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0" name="TextBox 609">
          <a:extLst>
            <a:ext uri="{FF2B5EF4-FFF2-40B4-BE49-F238E27FC236}">
              <a16:creationId xmlns:a16="http://schemas.microsoft.com/office/drawing/2014/main" id="{00000000-0008-0000-0200-000062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1" name="TextBox 610">
          <a:extLst>
            <a:ext uri="{FF2B5EF4-FFF2-40B4-BE49-F238E27FC236}">
              <a16:creationId xmlns:a16="http://schemas.microsoft.com/office/drawing/2014/main" id="{00000000-0008-0000-0200-000063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2" name="TextBox 611">
          <a:extLst>
            <a:ext uri="{FF2B5EF4-FFF2-40B4-BE49-F238E27FC236}">
              <a16:creationId xmlns:a16="http://schemas.microsoft.com/office/drawing/2014/main" id="{00000000-0008-0000-0200-000064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3" name="TextBox 612">
          <a:extLst>
            <a:ext uri="{FF2B5EF4-FFF2-40B4-BE49-F238E27FC236}">
              <a16:creationId xmlns:a16="http://schemas.microsoft.com/office/drawing/2014/main" id="{00000000-0008-0000-0200-000065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4" name="TextBox 613">
          <a:extLst>
            <a:ext uri="{FF2B5EF4-FFF2-40B4-BE49-F238E27FC236}">
              <a16:creationId xmlns:a16="http://schemas.microsoft.com/office/drawing/2014/main" id="{00000000-0008-0000-0200-000066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5" name="TextBox 614">
          <a:extLst>
            <a:ext uri="{FF2B5EF4-FFF2-40B4-BE49-F238E27FC236}">
              <a16:creationId xmlns:a16="http://schemas.microsoft.com/office/drawing/2014/main" id="{00000000-0008-0000-0200-000067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6" name="TextBox 615">
          <a:extLst>
            <a:ext uri="{FF2B5EF4-FFF2-40B4-BE49-F238E27FC236}">
              <a16:creationId xmlns:a16="http://schemas.microsoft.com/office/drawing/2014/main" id="{00000000-0008-0000-0200-000068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7" name="TextBox 616">
          <a:extLst>
            <a:ext uri="{FF2B5EF4-FFF2-40B4-BE49-F238E27FC236}">
              <a16:creationId xmlns:a16="http://schemas.microsoft.com/office/drawing/2014/main" id="{00000000-0008-0000-0200-000069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8" name="TextBox 617">
          <a:extLst>
            <a:ext uri="{FF2B5EF4-FFF2-40B4-BE49-F238E27FC236}">
              <a16:creationId xmlns:a16="http://schemas.microsoft.com/office/drawing/2014/main" id="{00000000-0008-0000-0200-00006A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19" name="TextBox 618">
          <a:extLst>
            <a:ext uri="{FF2B5EF4-FFF2-40B4-BE49-F238E27FC236}">
              <a16:creationId xmlns:a16="http://schemas.microsoft.com/office/drawing/2014/main" id="{00000000-0008-0000-0200-00006B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0" name="TextBox 619">
          <a:extLst>
            <a:ext uri="{FF2B5EF4-FFF2-40B4-BE49-F238E27FC236}">
              <a16:creationId xmlns:a16="http://schemas.microsoft.com/office/drawing/2014/main" id="{00000000-0008-0000-0200-00006C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1" name="TextBox 620">
          <a:extLst>
            <a:ext uri="{FF2B5EF4-FFF2-40B4-BE49-F238E27FC236}">
              <a16:creationId xmlns:a16="http://schemas.microsoft.com/office/drawing/2014/main" id="{00000000-0008-0000-0200-00006D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2" name="TextBox 621">
          <a:extLst>
            <a:ext uri="{FF2B5EF4-FFF2-40B4-BE49-F238E27FC236}">
              <a16:creationId xmlns:a16="http://schemas.microsoft.com/office/drawing/2014/main" id="{00000000-0008-0000-0200-00006E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3" name="TextBox 622">
          <a:extLst>
            <a:ext uri="{FF2B5EF4-FFF2-40B4-BE49-F238E27FC236}">
              <a16:creationId xmlns:a16="http://schemas.microsoft.com/office/drawing/2014/main" id="{00000000-0008-0000-0200-00006F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4" name="TextBox 623">
          <a:extLst>
            <a:ext uri="{FF2B5EF4-FFF2-40B4-BE49-F238E27FC236}">
              <a16:creationId xmlns:a16="http://schemas.microsoft.com/office/drawing/2014/main" id="{00000000-0008-0000-0200-000070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5" name="TextBox 624">
          <a:extLst>
            <a:ext uri="{FF2B5EF4-FFF2-40B4-BE49-F238E27FC236}">
              <a16:creationId xmlns:a16="http://schemas.microsoft.com/office/drawing/2014/main" id="{00000000-0008-0000-0200-000071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6" name="TextBox 625">
          <a:extLst>
            <a:ext uri="{FF2B5EF4-FFF2-40B4-BE49-F238E27FC236}">
              <a16:creationId xmlns:a16="http://schemas.microsoft.com/office/drawing/2014/main" id="{00000000-0008-0000-0200-000072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7" name="TextBox 626">
          <a:extLst>
            <a:ext uri="{FF2B5EF4-FFF2-40B4-BE49-F238E27FC236}">
              <a16:creationId xmlns:a16="http://schemas.microsoft.com/office/drawing/2014/main" id="{00000000-0008-0000-0200-000073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8" name="TextBox 627">
          <a:extLst>
            <a:ext uri="{FF2B5EF4-FFF2-40B4-BE49-F238E27FC236}">
              <a16:creationId xmlns:a16="http://schemas.microsoft.com/office/drawing/2014/main" id="{00000000-0008-0000-0200-000074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29" name="TextBox 628">
          <a:extLst>
            <a:ext uri="{FF2B5EF4-FFF2-40B4-BE49-F238E27FC236}">
              <a16:creationId xmlns:a16="http://schemas.microsoft.com/office/drawing/2014/main" id="{00000000-0008-0000-0200-000075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0" name="TextBox 629">
          <a:extLst>
            <a:ext uri="{FF2B5EF4-FFF2-40B4-BE49-F238E27FC236}">
              <a16:creationId xmlns:a16="http://schemas.microsoft.com/office/drawing/2014/main" id="{00000000-0008-0000-0200-000076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1" name="TextBox 630">
          <a:extLst>
            <a:ext uri="{FF2B5EF4-FFF2-40B4-BE49-F238E27FC236}">
              <a16:creationId xmlns:a16="http://schemas.microsoft.com/office/drawing/2014/main" id="{00000000-0008-0000-0200-000077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2" name="TextBox 631">
          <a:extLst>
            <a:ext uri="{FF2B5EF4-FFF2-40B4-BE49-F238E27FC236}">
              <a16:creationId xmlns:a16="http://schemas.microsoft.com/office/drawing/2014/main" id="{00000000-0008-0000-0200-000078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3" name="TextBox 632">
          <a:extLst>
            <a:ext uri="{FF2B5EF4-FFF2-40B4-BE49-F238E27FC236}">
              <a16:creationId xmlns:a16="http://schemas.microsoft.com/office/drawing/2014/main" id="{00000000-0008-0000-0200-000079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4" name="TextBox 633">
          <a:extLst>
            <a:ext uri="{FF2B5EF4-FFF2-40B4-BE49-F238E27FC236}">
              <a16:creationId xmlns:a16="http://schemas.microsoft.com/office/drawing/2014/main" id="{00000000-0008-0000-0200-00007A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5" name="TextBox 634">
          <a:extLst>
            <a:ext uri="{FF2B5EF4-FFF2-40B4-BE49-F238E27FC236}">
              <a16:creationId xmlns:a16="http://schemas.microsoft.com/office/drawing/2014/main" id="{00000000-0008-0000-0200-00007B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6" name="TextBox 635">
          <a:extLst>
            <a:ext uri="{FF2B5EF4-FFF2-40B4-BE49-F238E27FC236}">
              <a16:creationId xmlns:a16="http://schemas.microsoft.com/office/drawing/2014/main" id="{00000000-0008-0000-0200-00007C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7" name="TextBox 636">
          <a:extLst>
            <a:ext uri="{FF2B5EF4-FFF2-40B4-BE49-F238E27FC236}">
              <a16:creationId xmlns:a16="http://schemas.microsoft.com/office/drawing/2014/main" id="{00000000-0008-0000-0200-00007D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8" name="TextBox 637">
          <a:extLst>
            <a:ext uri="{FF2B5EF4-FFF2-40B4-BE49-F238E27FC236}">
              <a16:creationId xmlns:a16="http://schemas.microsoft.com/office/drawing/2014/main" id="{00000000-0008-0000-0200-00007E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639" name="TextBox 638">
          <a:extLst>
            <a:ext uri="{FF2B5EF4-FFF2-40B4-BE49-F238E27FC236}">
              <a16:creationId xmlns:a16="http://schemas.microsoft.com/office/drawing/2014/main" id="{00000000-0008-0000-0200-00007F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0" name="TextBox 639">
          <a:extLst>
            <a:ext uri="{FF2B5EF4-FFF2-40B4-BE49-F238E27FC236}">
              <a16:creationId xmlns:a16="http://schemas.microsoft.com/office/drawing/2014/main" id="{00000000-0008-0000-0200-000080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1" name="TextBox 640">
          <a:extLst>
            <a:ext uri="{FF2B5EF4-FFF2-40B4-BE49-F238E27FC236}">
              <a16:creationId xmlns:a16="http://schemas.microsoft.com/office/drawing/2014/main" id="{00000000-0008-0000-0200-000081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2" name="TextBox 641">
          <a:extLst>
            <a:ext uri="{FF2B5EF4-FFF2-40B4-BE49-F238E27FC236}">
              <a16:creationId xmlns:a16="http://schemas.microsoft.com/office/drawing/2014/main" id="{00000000-0008-0000-0200-000082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3" name="TextBox 642">
          <a:extLst>
            <a:ext uri="{FF2B5EF4-FFF2-40B4-BE49-F238E27FC236}">
              <a16:creationId xmlns:a16="http://schemas.microsoft.com/office/drawing/2014/main" id="{00000000-0008-0000-0200-000083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4" name="TextBox 643">
          <a:extLst>
            <a:ext uri="{FF2B5EF4-FFF2-40B4-BE49-F238E27FC236}">
              <a16:creationId xmlns:a16="http://schemas.microsoft.com/office/drawing/2014/main" id="{00000000-0008-0000-0200-000084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5" name="TextBox 644">
          <a:extLst>
            <a:ext uri="{FF2B5EF4-FFF2-40B4-BE49-F238E27FC236}">
              <a16:creationId xmlns:a16="http://schemas.microsoft.com/office/drawing/2014/main" id="{00000000-0008-0000-0200-000085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6" name="TextBox 645">
          <a:extLst>
            <a:ext uri="{FF2B5EF4-FFF2-40B4-BE49-F238E27FC236}">
              <a16:creationId xmlns:a16="http://schemas.microsoft.com/office/drawing/2014/main" id="{00000000-0008-0000-0200-000086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7" name="TextBox 646">
          <a:extLst>
            <a:ext uri="{FF2B5EF4-FFF2-40B4-BE49-F238E27FC236}">
              <a16:creationId xmlns:a16="http://schemas.microsoft.com/office/drawing/2014/main" id="{00000000-0008-0000-0200-000087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8" name="TextBox 647">
          <a:extLst>
            <a:ext uri="{FF2B5EF4-FFF2-40B4-BE49-F238E27FC236}">
              <a16:creationId xmlns:a16="http://schemas.microsoft.com/office/drawing/2014/main" id="{00000000-0008-0000-0200-000088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49" name="TextBox 648">
          <a:extLst>
            <a:ext uri="{FF2B5EF4-FFF2-40B4-BE49-F238E27FC236}">
              <a16:creationId xmlns:a16="http://schemas.microsoft.com/office/drawing/2014/main" id="{00000000-0008-0000-0200-000089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0" name="TextBox 649">
          <a:extLst>
            <a:ext uri="{FF2B5EF4-FFF2-40B4-BE49-F238E27FC236}">
              <a16:creationId xmlns:a16="http://schemas.microsoft.com/office/drawing/2014/main" id="{00000000-0008-0000-0200-00008A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1" name="TextBox 650">
          <a:extLst>
            <a:ext uri="{FF2B5EF4-FFF2-40B4-BE49-F238E27FC236}">
              <a16:creationId xmlns:a16="http://schemas.microsoft.com/office/drawing/2014/main" id="{00000000-0008-0000-0200-00008B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2" name="TextBox 651">
          <a:extLst>
            <a:ext uri="{FF2B5EF4-FFF2-40B4-BE49-F238E27FC236}">
              <a16:creationId xmlns:a16="http://schemas.microsoft.com/office/drawing/2014/main" id="{00000000-0008-0000-0200-00008C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3" name="TextBox 652">
          <a:extLst>
            <a:ext uri="{FF2B5EF4-FFF2-40B4-BE49-F238E27FC236}">
              <a16:creationId xmlns:a16="http://schemas.microsoft.com/office/drawing/2014/main" id="{00000000-0008-0000-0200-00008D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4" name="TextBox 653">
          <a:extLst>
            <a:ext uri="{FF2B5EF4-FFF2-40B4-BE49-F238E27FC236}">
              <a16:creationId xmlns:a16="http://schemas.microsoft.com/office/drawing/2014/main" id="{00000000-0008-0000-0200-00008E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5" name="TextBox 654">
          <a:extLst>
            <a:ext uri="{FF2B5EF4-FFF2-40B4-BE49-F238E27FC236}">
              <a16:creationId xmlns:a16="http://schemas.microsoft.com/office/drawing/2014/main" id="{00000000-0008-0000-0200-00008F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6" name="TextBox 655">
          <a:extLst>
            <a:ext uri="{FF2B5EF4-FFF2-40B4-BE49-F238E27FC236}">
              <a16:creationId xmlns:a16="http://schemas.microsoft.com/office/drawing/2014/main" id="{00000000-0008-0000-0200-000090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7" name="TextBox 656">
          <a:extLst>
            <a:ext uri="{FF2B5EF4-FFF2-40B4-BE49-F238E27FC236}">
              <a16:creationId xmlns:a16="http://schemas.microsoft.com/office/drawing/2014/main" id="{00000000-0008-0000-0200-000091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8" name="TextBox 657">
          <a:extLst>
            <a:ext uri="{FF2B5EF4-FFF2-40B4-BE49-F238E27FC236}">
              <a16:creationId xmlns:a16="http://schemas.microsoft.com/office/drawing/2014/main" id="{00000000-0008-0000-0200-000092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59" name="TextBox 658">
          <a:extLst>
            <a:ext uri="{FF2B5EF4-FFF2-40B4-BE49-F238E27FC236}">
              <a16:creationId xmlns:a16="http://schemas.microsoft.com/office/drawing/2014/main" id="{00000000-0008-0000-0200-000093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0" name="TextBox 659">
          <a:extLst>
            <a:ext uri="{FF2B5EF4-FFF2-40B4-BE49-F238E27FC236}">
              <a16:creationId xmlns:a16="http://schemas.microsoft.com/office/drawing/2014/main" id="{00000000-0008-0000-0200-000094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1" name="TextBox 660">
          <a:extLst>
            <a:ext uri="{FF2B5EF4-FFF2-40B4-BE49-F238E27FC236}">
              <a16:creationId xmlns:a16="http://schemas.microsoft.com/office/drawing/2014/main" id="{00000000-0008-0000-0200-000095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2" name="TextBox 661">
          <a:extLst>
            <a:ext uri="{FF2B5EF4-FFF2-40B4-BE49-F238E27FC236}">
              <a16:creationId xmlns:a16="http://schemas.microsoft.com/office/drawing/2014/main" id="{00000000-0008-0000-0200-000096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3" name="TextBox 662">
          <a:extLst>
            <a:ext uri="{FF2B5EF4-FFF2-40B4-BE49-F238E27FC236}">
              <a16:creationId xmlns:a16="http://schemas.microsoft.com/office/drawing/2014/main" id="{00000000-0008-0000-0200-000097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4" name="TextBox 663">
          <a:extLst>
            <a:ext uri="{FF2B5EF4-FFF2-40B4-BE49-F238E27FC236}">
              <a16:creationId xmlns:a16="http://schemas.microsoft.com/office/drawing/2014/main" id="{00000000-0008-0000-0200-000098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5" name="TextBox 664">
          <a:extLst>
            <a:ext uri="{FF2B5EF4-FFF2-40B4-BE49-F238E27FC236}">
              <a16:creationId xmlns:a16="http://schemas.microsoft.com/office/drawing/2014/main" id="{00000000-0008-0000-0200-000099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6" name="TextBox 665">
          <a:extLst>
            <a:ext uri="{FF2B5EF4-FFF2-40B4-BE49-F238E27FC236}">
              <a16:creationId xmlns:a16="http://schemas.microsoft.com/office/drawing/2014/main" id="{00000000-0008-0000-0200-00009A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7" name="TextBox 666">
          <a:extLst>
            <a:ext uri="{FF2B5EF4-FFF2-40B4-BE49-F238E27FC236}">
              <a16:creationId xmlns:a16="http://schemas.microsoft.com/office/drawing/2014/main" id="{00000000-0008-0000-0200-00009B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8" name="TextBox 667">
          <a:extLst>
            <a:ext uri="{FF2B5EF4-FFF2-40B4-BE49-F238E27FC236}">
              <a16:creationId xmlns:a16="http://schemas.microsoft.com/office/drawing/2014/main" id="{00000000-0008-0000-0200-00009C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69" name="TextBox 668">
          <a:extLst>
            <a:ext uri="{FF2B5EF4-FFF2-40B4-BE49-F238E27FC236}">
              <a16:creationId xmlns:a16="http://schemas.microsoft.com/office/drawing/2014/main" id="{00000000-0008-0000-0200-00009D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70" name="TextBox 669">
          <a:extLst>
            <a:ext uri="{FF2B5EF4-FFF2-40B4-BE49-F238E27FC236}">
              <a16:creationId xmlns:a16="http://schemas.microsoft.com/office/drawing/2014/main" id="{00000000-0008-0000-0200-00009E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71" name="TextBox 670">
          <a:extLst>
            <a:ext uri="{FF2B5EF4-FFF2-40B4-BE49-F238E27FC236}">
              <a16:creationId xmlns:a16="http://schemas.microsoft.com/office/drawing/2014/main" id="{00000000-0008-0000-0200-00009F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72" name="TextBox 671">
          <a:extLst>
            <a:ext uri="{FF2B5EF4-FFF2-40B4-BE49-F238E27FC236}">
              <a16:creationId xmlns:a16="http://schemas.microsoft.com/office/drawing/2014/main" id="{00000000-0008-0000-0200-0000A0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73" name="TextBox 672">
          <a:extLst>
            <a:ext uri="{FF2B5EF4-FFF2-40B4-BE49-F238E27FC236}">
              <a16:creationId xmlns:a16="http://schemas.microsoft.com/office/drawing/2014/main" id="{00000000-0008-0000-0200-0000A1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74" name="TextBox 673">
          <a:extLst>
            <a:ext uri="{FF2B5EF4-FFF2-40B4-BE49-F238E27FC236}">
              <a16:creationId xmlns:a16="http://schemas.microsoft.com/office/drawing/2014/main" id="{00000000-0008-0000-0200-0000A2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75" name="TextBox 674">
          <a:extLst>
            <a:ext uri="{FF2B5EF4-FFF2-40B4-BE49-F238E27FC236}">
              <a16:creationId xmlns:a16="http://schemas.microsoft.com/office/drawing/2014/main" id="{00000000-0008-0000-0200-0000A3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76" name="TextBox 675">
          <a:extLst>
            <a:ext uri="{FF2B5EF4-FFF2-40B4-BE49-F238E27FC236}">
              <a16:creationId xmlns:a16="http://schemas.microsoft.com/office/drawing/2014/main" id="{00000000-0008-0000-0200-0000A4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77" name="TextBox 676">
          <a:extLst>
            <a:ext uri="{FF2B5EF4-FFF2-40B4-BE49-F238E27FC236}">
              <a16:creationId xmlns:a16="http://schemas.microsoft.com/office/drawing/2014/main" id="{00000000-0008-0000-0200-0000A5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78" name="TextBox 677">
          <a:extLst>
            <a:ext uri="{FF2B5EF4-FFF2-40B4-BE49-F238E27FC236}">
              <a16:creationId xmlns:a16="http://schemas.microsoft.com/office/drawing/2014/main" id="{00000000-0008-0000-0200-0000A6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79" name="TextBox 678">
          <a:extLst>
            <a:ext uri="{FF2B5EF4-FFF2-40B4-BE49-F238E27FC236}">
              <a16:creationId xmlns:a16="http://schemas.microsoft.com/office/drawing/2014/main" id="{00000000-0008-0000-0200-0000A7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80" name="TextBox 679">
          <a:extLst>
            <a:ext uri="{FF2B5EF4-FFF2-40B4-BE49-F238E27FC236}">
              <a16:creationId xmlns:a16="http://schemas.microsoft.com/office/drawing/2014/main" id="{00000000-0008-0000-0200-0000A8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81" name="TextBox 680">
          <a:extLst>
            <a:ext uri="{FF2B5EF4-FFF2-40B4-BE49-F238E27FC236}">
              <a16:creationId xmlns:a16="http://schemas.microsoft.com/office/drawing/2014/main" id="{00000000-0008-0000-0200-0000A9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82" name="TextBox 681">
          <a:extLst>
            <a:ext uri="{FF2B5EF4-FFF2-40B4-BE49-F238E27FC236}">
              <a16:creationId xmlns:a16="http://schemas.microsoft.com/office/drawing/2014/main" id="{00000000-0008-0000-0200-0000AA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83" name="TextBox 682">
          <a:extLst>
            <a:ext uri="{FF2B5EF4-FFF2-40B4-BE49-F238E27FC236}">
              <a16:creationId xmlns:a16="http://schemas.microsoft.com/office/drawing/2014/main" id="{00000000-0008-0000-0200-0000AB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84" name="TextBox 683">
          <a:extLst>
            <a:ext uri="{FF2B5EF4-FFF2-40B4-BE49-F238E27FC236}">
              <a16:creationId xmlns:a16="http://schemas.microsoft.com/office/drawing/2014/main" id="{00000000-0008-0000-0200-0000AC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85" name="TextBox 684">
          <a:extLst>
            <a:ext uri="{FF2B5EF4-FFF2-40B4-BE49-F238E27FC236}">
              <a16:creationId xmlns:a16="http://schemas.microsoft.com/office/drawing/2014/main" id="{00000000-0008-0000-0200-0000AD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86" name="TextBox 685">
          <a:extLst>
            <a:ext uri="{FF2B5EF4-FFF2-40B4-BE49-F238E27FC236}">
              <a16:creationId xmlns:a16="http://schemas.microsoft.com/office/drawing/2014/main" id="{00000000-0008-0000-0200-0000AE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87" name="TextBox 686">
          <a:extLst>
            <a:ext uri="{FF2B5EF4-FFF2-40B4-BE49-F238E27FC236}">
              <a16:creationId xmlns:a16="http://schemas.microsoft.com/office/drawing/2014/main" id="{00000000-0008-0000-0200-0000AF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88" name="TextBox 687">
          <a:extLst>
            <a:ext uri="{FF2B5EF4-FFF2-40B4-BE49-F238E27FC236}">
              <a16:creationId xmlns:a16="http://schemas.microsoft.com/office/drawing/2014/main" id="{00000000-0008-0000-0200-0000B0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89" name="TextBox 688">
          <a:extLst>
            <a:ext uri="{FF2B5EF4-FFF2-40B4-BE49-F238E27FC236}">
              <a16:creationId xmlns:a16="http://schemas.microsoft.com/office/drawing/2014/main" id="{00000000-0008-0000-0200-0000B1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90" name="TextBox 689">
          <a:extLst>
            <a:ext uri="{FF2B5EF4-FFF2-40B4-BE49-F238E27FC236}">
              <a16:creationId xmlns:a16="http://schemas.microsoft.com/office/drawing/2014/main" id="{00000000-0008-0000-0200-0000B2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91" name="TextBox 690">
          <a:extLst>
            <a:ext uri="{FF2B5EF4-FFF2-40B4-BE49-F238E27FC236}">
              <a16:creationId xmlns:a16="http://schemas.microsoft.com/office/drawing/2014/main" id="{00000000-0008-0000-0200-0000B3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92" name="TextBox 691">
          <a:extLst>
            <a:ext uri="{FF2B5EF4-FFF2-40B4-BE49-F238E27FC236}">
              <a16:creationId xmlns:a16="http://schemas.microsoft.com/office/drawing/2014/main" id="{00000000-0008-0000-0200-0000B4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693" name="TextBox 692">
          <a:extLst>
            <a:ext uri="{FF2B5EF4-FFF2-40B4-BE49-F238E27FC236}">
              <a16:creationId xmlns:a16="http://schemas.microsoft.com/office/drawing/2014/main" id="{00000000-0008-0000-0200-0000B5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94" name="TextBox 693">
          <a:extLst>
            <a:ext uri="{FF2B5EF4-FFF2-40B4-BE49-F238E27FC236}">
              <a16:creationId xmlns:a16="http://schemas.microsoft.com/office/drawing/2014/main" id="{00000000-0008-0000-0200-0000B6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95" name="TextBox 694">
          <a:extLst>
            <a:ext uri="{FF2B5EF4-FFF2-40B4-BE49-F238E27FC236}">
              <a16:creationId xmlns:a16="http://schemas.microsoft.com/office/drawing/2014/main" id="{00000000-0008-0000-0200-0000B7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96" name="TextBox 695">
          <a:extLst>
            <a:ext uri="{FF2B5EF4-FFF2-40B4-BE49-F238E27FC236}">
              <a16:creationId xmlns:a16="http://schemas.microsoft.com/office/drawing/2014/main" id="{00000000-0008-0000-0200-0000B8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97" name="TextBox 696">
          <a:extLst>
            <a:ext uri="{FF2B5EF4-FFF2-40B4-BE49-F238E27FC236}">
              <a16:creationId xmlns:a16="http://schemas.microsoft.com/office/drawing/2014/main" id="{00000000-0008-0000-0200-0000B9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98" name="TextBox 697">
          <a:extLst>
            <a:ext uri="{FF2B5EF4-FFF2-40B4-BE49-F238E27FC236}">
              <a16:creationId xmlns:a16="http://schemas.microsoft.com/office/drawing/2014/main" id="{00000000-0008-0000-0200-0000BA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699" name="TextBox 698">
          <a:extLst>
            <a:ext uri="{FF2B5EF4-FFF2-40B4-BE49-F238E27FC236}">
              <a16:creationId xmlns:a16="http://schemas.microsoft.com/office/drawing/2014/main" id="{00000000-0008-0000-0200-0000BB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0" name="TextBox 699">
          <a:extLst>
            <a:ext uri="{FF2B5EF4-FFF2-40B4-BE49-F238E27FC236}">
              <a16:creationId xmlns:a16="http://schemas.microsoft.com/office/drawing/2014/main" id="{00000000-0008-0000-0200-0000BC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1" name="TextBox 700">
          <a:extLst>
            <a:ext uri="{FF2B5EF4-FFF2-40B4-BE49-F238E27FC236}">
              <a16:creationId xmlns:a16="http://schemas.microsoft.com/office/drawing/2014/main" id="{00000000-0008-0000-0200-0000BD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2" name="TextBox 701">
          <a:extLst>
            <a:ext uri="{FF2B5EF4-FFF2-40B4-BE49-F238E27FC236}">
              <a16:creationId xmlns:a16="http://schemas.microsoft.com/office/drawing/2014/main" id="{00000000-0008-0000-0200-0000BE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3" name="TextBox 702">
          <a:extLst>
            <a:ext uri="{FF2B5EF4-FFF2-40B4-BE49-F238E27FC236}">
              <a16:creationId xmlns:a16="http://schemas.microsoft.com/office/drawing/2014/main" id="{00000000-0008-0000-0200-0000BF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4" name="TextBox 703">
          <a:extLst>
            <a:ext uri="{FF2B5EF4-FFF2-40B4-BE49-F238E27FC236}">
              <a16:creationId xmlns:a16="http://schemas.microsoft.com/office/drawing/2014/main" id="{00000000-0008-0000-0200-0000C0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5" name="TextBox 704">
          <a:extLst>
            <a:ext uri="{FF2B5EF4-FFF2-40B4-BE49-F238E27FC236}">
              <a16:creationId xmlns:a16="http://schemas.microsoft.com/office/drawing/2014/main" id="{00000000-0008-0000-0200-0000C1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6" name="TextBox 705">
          <a:extLst>
            <a:ext uri="{FF2B5EF4-FFF2-40B4-BE49-F238E27FC236}">
              <a16:creationId xmlns:a16="http://schemas.microsoft.com/office/drawing/2014/main" id="{00000000-0008-0000-0200-0000C2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7" name="TextBox 706">
          <a:extLst>
            <a:ext uri="{FF2B5EF4-FFF2-40B4-BE49-F238E27FC236}">
              <a16:creationId xmlns:a16="http://schemas.microsoft.com/office/drawing/2014/main" id="{00000000-0008-0000-0200-0000C3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8" name="TextBox 707">
          <a:extLst>
            <a:ext uri="{FF2B5EF4-FFF2-40B4-BE49-F238E27FC236}">
              <a16:creationId xmlns:a16="http://schemas.microsoft.com/office/drawing/2014/main" id="{00000000-0008-0000-0200-0000C4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709" name="TextBox 708">
          <a:extLst>
            <a:ext uri="{FF2B5EF4-FFF2-40B4-BE49-F238E27FC236}">
              <a16:creationId xmlns:a16="http://schemas.microsoft.com/office/drawing/2014/main" id="{00000000-0008-0000-0200-0000C502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0" name="TextBox 709">
          <a:extLst>
            <a:ext uri="{FF2B5EF4-FFF2-40B4-BE49-F238E27FC236}">
              <a16:creationId xmlns:a16="http://schemas.microsoft.com/office/drawing/2014/main" id="{00000000-0008-0000-0200-0000C6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1" name="TextBox 710">
          <a:extLst>
            <a:ext uri="{FF2B5EF4-FFF2-40B4-BE49-F238E27FC236}">
              <a16:creationId xmlns:a16="http://schemas.microsoft.com/office/drawing/2014/main" id="{00000000-0008-0000-0200-0000C7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2" name="TextBox 711">
          <a:extLst>
            <a:ext uri="{FF2B5EF4-FFF2-40B4-BE49-F238E27FC236}">
              <a16:creationId xmlns:a16="http://schemas.microsoft.com/office/drawing/2014/main" id="{00000000-0008-0000-0200-0000C8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3" name="TextBox 712">
          <a:extLst>
            <a:ext uri="{FF2B5EF4-FFF2-40B4-BE49-F238E27FC236}">
              <a16:creationId xmlns:a16="http://schemas.microsoft.com/office/drawing/2014/main" id="{00000000-0008-0000-0200-0000C9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4" name="TextBox 713">
          <a:extLst>
            <a:ext uri="{FF2B5EF4-FFF2-40B4-BE49-F238E27FC236}">
              <a16:creationId xmlns:a16="http://schemas.microsoft.com/office/drawing/2014/main" id="{00000000-0008-0000-0200-0000CA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5" name="TextBox 714">
          <a:extLst>
            <a:ext uri="{FF2B5EF4-FFF2-40B4-BE49-F238E27FC236}">
              <a16:creationId xmlns:a16="http://schemas.microsoft.com/office/drawing/2014/main" id="{00000000-0008-0000-0200-0000CB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6" name="TextBox 715">
          <a:extLst>
            <a:ext uri="{FF2B5EF4-FFF2-40B4-BE49-F238E27FC236}">
              <a16:creationId xmlns:a16="http://schemas.microsoft.com/office/drawing/2014/main" id="{00000000-0008-0000-0200-0000CC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7" name="TextBox 716">
          <a:extLst>
            <a:ext uri="{FF2B5EF4-FFF2-40B4-BE49-F238E27FC236}">
              <a16:creationId xmlns:a16="http://schemas.microsoft.com/office/drawing/2014/main" id="{00000000-0008-0000-0200-0000CD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8" name="TextBox 717">
          <a:extLst>
            <a:ext uri="{FF2B5EF4-FFF2-40B4-BE49-F238E27FC236}">
              <a16:creationId xmlns:a16="http://schemas.microsoft.com/office/drawing/2014/main" id="{00000000-0008-0000-0200-0000CE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19" name="TextBox 718">
          <a:extLst>
            <a:ext uri="{FF2B5EF4-FFF2-40B4-BE49-F238E27FC236}">
              <a16:creationId xmlns:a16="http://schemas.microsoft.com/office/drawing/2014/main" id="{00000000-0008-0000-0200-0000CF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0" name="TextBox 719">
          <a:extLst>
            <a:ext uri="{FF2B5EF4-FFF2-40B4-BE49-F238E27FC236}">
              <a16:creationId xmlns:a16="http://schemas.microsoft.com/office/drawing/2014/main" id="{00000000-0008-0000-0200-0000D0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1" name="TextBox 720">
          <a:extLst>
            <a:ext uri="{FF2B5EF4-FFF2-40B4-BE49-F238E27FC236}">
              <a16:creationId xmlns:a16="http://schemas.microsoft.com/office/drawing/2014/main" id="{00000000-0008-0000-0200-0000D1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2" name="TextBox 721">
          <a:extLst>
            <a:ext uri="{FF2B5EF4-FFF2-40B4-BE49-F238E27FC236}">
              <a16:creationId xmlns:a16="http://schemas.microsoft.com/office/drawing/2014/main" id="{00000000-0008-0000-0200-0000D2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3" name="TextBox 722">
          <a:extLst>
            <a:ext uri="{FF2B5EF4-FFF2-40B4-BE49-F238E27FC236}">
              <a16:creationId xmlns:a16="http://schemas.microsoft.com/office/drawing/2014/main" id="{00000000-0008-0000-0200-0000D3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4" name="TextBox 723">
          <a:extLst>
            <a:ext uri="{FF2B5EF4-FFF2-40B4-BE49-F238E27FC236}">
              <a16:creationId xmlns:a16="http://schemas.microsoft.com/office/drawing/2014/main" id="{00000000-0008-0000-0200-0000D4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5" name="TextBox 724">
          <a:extLst>
            <a:ext uri="{FF2B5EF4-FFF2-40B4-BE49-F238E27FC236}">
              <a16:creationId xmlns:a16="http://schemas.microsoft.com/office/drawing/2014/main" id="{00000000-0008-0000-0200-0000D5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6" name="TextBox 725">
          <a:extLst>
            <a:ext uri="{FF2B5EF4-FFF2-40B4-BE49-F238E27FC236}">
              <a16:creationId xmlns:a16="http://schemas.microsoft.com/office/drawing/2014/main" id="{00000000-0008-0000-0200-0000D6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7" name="TextBox 726">
          <a:extLst>
            <a:ext uri="{FF2B5EF4-FFF2-40B4-BE49-F238E27FC236}">
              <a16:creationId xmlns:a16="http://schemas.microsoft.com/office/drawing/2014/main" id="{00000000-0008-0000-0200-0000D7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8" name="TextBox 727">
          <a:extLst>
            <a:ext uri="{FF2B5EF4-FFF2-40B4-BE49-F238E27FC236}">
              <a16:creationId xmlns:a16="http://schemas.microsoft.com/office/drawing/2014/main" id="{00000000-0008-0000-0200-0000D8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29" name="TextBox 728">
          <a:extLst>
            <a:ext uri="{FF2B5EF4-FFF2-40B4-BE49-F238E27FC236}">
              <a16:creationId xmlns:a16="http://schemas.microsoft.com/office/drawing/2014/main" id="{00000000-0008-0000-0200-0000D9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0" name="TextBox 729">
          <a:extLst>
            <a:ext uri="{FF2B5EF4-FFF2-40B4-BE49-F238E27FC236}">
              <a16:creationId xmlns:a16="http://schemas.microsoft.com/office/drawing/2014/main" id="{00000000-0008-0000-0200-0000DA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1" name="TextBox 730">
          <a:extLst>
            <a:ext uri="{FF2B5EF4-FFF2-40B4-BE49-F238E27FC236}">
              <a16:creationId xmlns:a16="http://schemas.microsoft.com/office/drawing/2014/main" id="{00000000-0008-0000-0200-0000DB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2" name="TextBox 731">
          <a:extLst>
            <a:ext uri="{FF2B5EF4-FFF2-40B4-BE49-F238E27FC236}">
              <a16:creationId xmlns:a16="http://schemas.microsoft.com/office/drawing/2014/main" id="{00000000-0008-0000-0200-0000DC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3" name="TextBox 732">
          <a:extLst>
            <a:ext uri="{FF2B5EF4-FFF2-40B4-BE49-F238E27FC236}">
              <a16:creationId xmlns:a16="http://schemas.microsoft.com/office/drawing/2014/main" id="{00000000-0008-0000-0200-0000DD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4" name="TextBox 733">
          <a:extLst>
            <a:ext uri="{FF2B5EF4-FFF2-40B4-BE49-F238E27FC236}">
              <a16:creationId xmlns:a16="http://schemas.microsoft.com/office/drawing/2014/main" id="{00000000-0008-0000-0200-0000DE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5" name="TextBox 734">
          <a:extLst>
            <a:ext uri="{FF2B5EF4-FFF2-40B4-BE49-F238E27FC236}">
              <a16:creationId xmlns:a16="http://schemas.microsoft.com/office/drawing/2014/main" id="{00000000-0008-0000-0200-0000DF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6" name="TextBox 735">
          <a:extLst>
            <a:ext uri="{FF2B5EF4-FFF2-40B4-BE49-F238E27FC236}">
              <a16:creationId xmlns:a16="http://schemas.microsoft.com/office/drawing/2014/main" id="{00000000-0008-0000-0200-0000E0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7" name="TextBox 736">
          <a:extLst>
            <a:ext uri="{FF2B5EF4-FFF2-40B4-BE49-F238E27FC236}">
              <a16:creationId xmlns:a16="http://schemas.microsoft.com/office/drawing/2014/main" id="{00000000-0008-0000-0200-0000E1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8" name="TextBox 737">
          <a:extLst>
            <a:ext uri="{FF2B5EF4-FFF2-40B4-BE49-F238E27FC236}">
              <a16:creationId xmlns:a16="http://schemas.microsoft.com/office/drawing/2014/main" id="{00000000-0008-0000-0200-0000E2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39" name="TextBox 738">
          <a:extLst>
            <a:ext uri="{FF2B5EF4-FFF2-40B4-BE49-F238E27FC236}">
              <a16:creationId xmlns:a16="http://schemas.microsoft.com/office/drawing/2014/main" id="{00000000-0008-0000-0200-0000E3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0" name="TextBox 739">
          <a:extLst>
            <a:ext uri="{FF2B5EF4-FFF2-40B4-BE49-F238E27FC236}">
              <a16:creationId xmlns:a16="http://schemas.microsoft.com/office/drawing/2014/main" id="{00000000-0008-0000-0200-0000E4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1" name="TextBox 740">
          <a:extLst>
            <a:ext uri="{FF2B5EF4-FFF2-40B4-BE49-F238E27FC236}">
              <a16:creationId xmlns:a16="http://schemas.microsoft.com/office/drawing/2014/main" id="{00000000-0008-0000-0200-0000E5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2" name="TextBox 741">
          <a:extLst>
            <a:ext uri="{FF2B5EF4-FFF2-40B4-BE49-F238E27FC236}">
              <a16:creationId xmlns:a16="http://schemas.microsoft.com/office/drawing/2014/main" id="{00000000-0008-0000-0200-0000E6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3" name="TextBox 742">
          <a:extLst>
            <a:ext uri="{FF2B5EF4-FFF2-40B4-BE49-F238E27FC236}">
              <a16:creationId xmlns:a16="http://schemas.microsoft.com/office/drawing/2014/main" id="{00000000-0008-0000-0200-0000E7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4" name="TextBox 743">
          <a:extLst>
            <a:ext uri="{FF2B5EF4-FFF2-40B4-BE49-F238E27FC236}">
              <a16:creationId xmlns:a16="http://schemas.microsoft.com/office/drawing/2014/main" id="{00000000-0008-0000-0200-0000E8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5" name="TextBox 744">
          <a:extLst>
            <a:ext uri="{FF2B5EF4-FFF2-40B4-BE49-F238E27FC236}">
              <a16:creationId xmlns:a16="http://schemas.microsoft.com/office/drawing/2014/main" id="{00000000-0008-0000-0200-0000E9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6" name="TextBox 745">
          <a:extLst>
            <a:ext uri="{FF2B5EF4-FFF2-40B4-BE49-F238E27FC236}">
              <a16:creationId xmlns:a16="http://schemas.microsoft.com/office/drawing/2014/main" id="{00000000-0008-0000-0200-0000EA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7" name="TextBox 746">
          <a:extLst>
            <a:ext uri="{FF2B5EF4-FFF2-40B4-BE49-F238E27FC236}">
              <a16:creationId xmlns:a16="http://schemas.microsoft.com/office/drawing/2014/main" id="{00000000-0008-0000-0200-0000EB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8" name="TextBox 747">
          <a:extLst>
            <a:ext uri="{FF2B5EF4-FFF2-40B4-BE49-F238E27FC236}">
              <a16:creationId xmlns:a16="http://schemas.microsoft.com/office/drawing/2014/main" id="{00000000-0008-0000-0200-0000EC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749" name="TextBox 748">
          <a:extLst>
            <a:ext uri="{FF2B5EF4-FFF2-40B4-BE49-F238E27FC236}">
              <a16:creationId xmlns:a16="http://schemas.microsoft.com/office/drawing/2014/main" id="{00000000-0008-0000-0200-0000ED02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0" name="TextBox 749">
          <a:extLst>
            <a:ext uri="{FF2B5EF4-FFF2-40B4-BE49-F238E27FC236}">
              <a16:creationId xmlns:a16="http://schemas.microsoft.com/office/drawing/2014/main" id="{00000000-0008-0000-0200-0000EE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1" name="TextBox 750">
          <a:extLst>
            <a:ext uri="{FF2B5EF4-FFF2-40B4-BE49-F238E27FC236}">
              <a16:creationId xmlns:a16="http://schemas.microsoft.com/office/drawing/2014/main" id="{00000000-0008-0000-0200-0000EF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2" name="TextBox 751">
          <a:extLst>
            <a:ext uri="{FF2B5EF4-FFF2-40B4-BE49-F238E27FC236}">
              <a16:creationId xmlns:a16="http://schemas.microsoft.com/office/drawing/2014/main" id="{00000000-0008-0000-0200-0000F0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3" name="TextBox 752">
          <a:extLst>
            <a:ext uri="{FF2B5EF4-FFF2-40B4-BE49-F238E27FC236}">
              <a16:creationId xmlns:a16="http://schemas.microsoft.com/office/drawing/2014/main" id="{00000000-0008-0000-0200-0000F1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4" name="TextBox 753">
          <a:extLst>
            <a:ext uri="{FF2B5EF4-FFF2-40B4-BE49-F238E27FC236}">
              <a16:creationId xmlns:a16="http://schemas.microsoft.com/office/drawing/2014/main" id="{00000000-0008-0000-0200-0000F2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5" name="TextBox 754">
          <a:extLst>
            <a:ext uri="{FF2B5EF4-FFF2-40B4-BE49-F238E27FC236}">
              <a16:creationId xmlns:a16="http://schemas.microsoft.com/office/drawing/2014/main" id="{00000000-0008-0000-0200-0000F3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6" name="TextBox 755">
          <a:extLst>
            <a:ext uri="{FF2B5EF4-FFF2-40B4-BE49-F238E27FC236}">
              <a16:creationId xmlns:a16="http://schemas.microsoft.com/office/drawing/2014/main" id="{00000000-0008-0000-0200-0000F4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7" name="TextBox 756">
          <a:extLst>
            <a:ext uri="{FF2B5EF4-FFF2-40B4-BE49-F238E27FC236}">
              <a16:creationId xmlns:a16="http://schemas.microsoft.com/office/drawing/2014/main" id="{00000000-0008-0000-0200-0000F5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8" name="TextBox 757">
          <a:extLst>
            <a:ext uri="{FF2B5EF4-FFF2-40B4-BE49-F238E27FC236}">
              <a16:creationId xmlns:a16="http://schemas.microsoft.com/office/drawing/2014/main" id="{00000000-0008-0000-0200-0000F6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59" name="TextBox 758">
          <a:extLst>
            <a:ext uri="{FF2B5EF4-FFF2-40B4-BE49-F238E27FC236}">
              <a16:creationId xmlns:a16="http://schemas.microsoft.com/office/drawing/2014/main" id="{00000000-0008-0000-0200-0000F7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0" name="TextBox 759">
          <a:extLst>
            <a:ext uri="{FF2B5EF4-FFF2-40B4-BE49-F238E27FC236}">
              <a16:creationId xmlns:a16="http://schemas.microsoft.com/office/drawing/2014/main" id="{00000000-0008-0000-0200-0000F8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1" name="TextBox 760">
          <a:extLst>
            <a:ext uri="{FF2B5EF4-FFF2-40B4-BE49-F238E27FC236}">
              <a16:creationId xmlns:a16="http://schemas.microsoft.com/office/drawing/2014/main" id="{00000000-0008-0000-0200-0000F9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2" name="TextBox 761">
          <a:extLst>
            <a:ext uri="{FF2B5EF4-FFF2-40B4-BE49-F238E27FC236}">
              <a16:creationId xmlns:a16="http://schemas.microsoft.com/office/drawing/2014/main" id="{00000000-0008-0000-0200-0000FA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3" name="TextBox 762">
          <a:extLst>
            <a:ext uri="{FF2B5EF4-FFF2-40B4-BE49-F238E27FC236}">
              <a16:creationId xmlns:a16="http://schemas.microsoft.com/office/drawing/2014/main" id="{00000000-0008-0000-0200-0000FB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4" name="TextBox 763">
          <a:extLst>
            <a:ext uri="{FF2B5EF4-FFF2-40B4-BE49-F238E27FC236}">
              <a16:creationId xmlns:a16="http://schemas.microsoft.com/office/drawing/2014/main" id="{00000000-0008-0000-0200-0000FC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5" name="TextBox 764">
          <a:extLst>
            <a:ext uri="{FF2B5EF4-FFF2-40B4-BE49-F238E27FC236}">
              <a16:creationId xmlns:a16="http://schemas.microsoft.com/office/drawing/2014/main" id="{00000000-0008-0000-0200-0000FD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6" name="TextBox 765">
          <a:extLst>
            <a:ext uri="{FF2B5EF4-FFF2-40B4-BE49-F238E27FC236}">
              <a16:creationId xmlns:a16="http://schemas.microsoft.com/office/drawing/2014/main" id="{00000000-0008-0000-0200-0000FE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7" name="TextBox 766">
          <a:extLst>
            <a:ext uri="{FF2B5EF4-FFF2-40B4-BE49-F238E27FC236}">
              <a16:creationId xmlns:a16="http://schemas.microsoft.com/office/drawing/2014/main" id="{00000000-0008-0000-0200-0000FF02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8" name="TextBox 767">
          <a:extLst>
            <a:ext uri="{FF2B5EF4-FFF2-40B4-BE49-F238E27FC236}">
              <a16:creationId xmlns:a16="http://schemas.microsoft.com/office/drawing/2014/main" id="{00000000-0008-0000-0200-000000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69" name="TextBox 768">
          <a:extLst>
            <a:ext uri="{FF2B5EF4-FFF2-40B4-BE49-F238E27FC236}">
              <a16:creationId xmlns:a16="http://schemas.microsoft.com/office/drawing/2014/main" id="{00000000-0008-0000-0200-000001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0" name="TextBox 769">
          <a:extLst>
            <a:ext uri="{FF2B5EF4-FFF2-40B4-BE49-F238E27FC236}">
              <a16:creationId xmlns:a16="http://schemas.microsoft.com/office/drawing/2014/main" id="{00000000-0008-0000-0200-000002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1" name="TextBox 770">
          <a:extLst>
            <a:ext uri="{FF2B5EF4-FFF2-40B4-BE49-F238E27FC236}">
              <a16:creationId xmlns:a16="http://schemas.microsoft.com/office/drawing/2014/main" id="{00000000-0008-0000-0200-000003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2" name="TextBox 771">
          <a:extLst>
            <a:ext uri="{FF2B5EF4-FFF2-40B4-BE49-F238E27FC236}">
              <a16:creationId xmlns:a16="http://schemas.microsoft.com/office/drawing/2014/main" id="{00000000-0008-0000-0200-000004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3" name="TextBox 772">
          <a:extLst>
            <a:ext uri="{FF2B5EF4-FFF2-40B4-BE49-F238E27FC236}">
              <a16:creationId xmlns:a16="http://schemas.microsoft.com/office/drawing/2014/main" id="{00000000-0008-0000-0200-000005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4" name="TextBox 773">
          <a:extLst>
            <a:ext uri="{FF2B5EF4-FFF2-40B4-BE49-F238E27FC236}">
              <a16:creationId xmlns:a16="http://schemas.microsoft.com/office/drawing/2014/main" id="{00000000-0008-0000-0200-000006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5" name="TextBox 774">
          <a:extLst>
            <a:ext uri="{FF2B5EF4-FFF2-40B4-BE49-F238E27FC236}">
              <a16:creationId xmlns:a16="http://schemas.microsoft.com/office/drawing/2014/main" id="{00000000-0008-0000-0200-000007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6" name="TextBox 775">
          <a:extLst>
            <a:ext uri="{FF2B5EF4-FFF2-40B4-BE49-F238E27FC236}">
              <a16:creationId xmlns:a16="http://schemas.microsoft.com/office/drawing/2014/main" id="{00000000-0008-0000-0200-000008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7" name="TextBox 776">
          <a:extLst>
            <a:ext uri="{FF2B5EF4-FFF2-40B4-BE49-F238E27FC236}">
              <a16:creationId xmlns:a16="http://schemas.microsoft.com/office/drawing/2014/main" id="{00000000-0008-0000-0200-000009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8" name="TextBox 777">
          <a:extLst>
            <a:ext uri="{FF2B5EF4-FFF2-40B4-BE49-F238E27FC236}">
              <a16:creationId xmlns:a16="http://schemas.microsoft.com/office/drawing/2014/main" id="{00000000-0008-0000-0200-00000A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79" name="TextBox 778">
          <a:extLst>
            <a:ext uri="{FF2B5EF4-FFF2-40B4-BE49-F238E27FC236}">
              <a16:creationId xmlns:a16="http://schemas.microsoft.com/office/drawing/2014/main" id="{00000000-0008-0000-0200-00000B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80" name="TextBox 779">
          <a:extLst>
            <a:ext uri="{FF2B5EF4-FFF2-40B4-BE49-F238E27FC236}">
              <a16:creationId xmlns:a16="http://schemas.microsoft.com/office/drawing/2014/main" id="{00000000-0008-0000-0200-00000C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81" name="TextBox 780">
          <a:extLst>
            <a:ext uri="{FF2B5EF4-FFF2-40B4-BE49-F238E27FC236}">
              <a16:creationId xmlns:a16="http://schemas.microsoft.com/office/drawing/2014/main" id="{00000000-0008-0000-0200-00000D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82" name="TextBox 781">
          <a:extLst>
            <a:ext uri="{FF2B5EF4-FFF2-40B4-BE49-F238E27FC236}">
              <a16:creationId xmlns:a16="http://schemas.microsoft.com/office/drawing/2014/main" id="{00000000-0008-0000-0200-00000E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83" name="TextBox 782">
          <a:extLst>
            <a:ext uri="{FF2B5EF4-FFF2-40B4-BE49-F238E27FC236}">
              <a16:creationId xmlns:a16="http://schemas.microsoft.com/office/drawing/2014/main" id="{00000000-0008-0000-0200-00000F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84" name="TextBox 783">
          <a:extLst>
            <a:ext uri="{FF2B5EF4-FFF2-40B4-BE49-F238E27FC236}">
              <a16:creationId xmlns:a16="http://schemas.microsoft.com/office/drawing/2014/main" id="{00000000-0008-0000-0200-000010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85" name="TextBox 784">
          <a:extLst>
            <a:ext uri="{FF2B5EF4-FFF2-40B4-BE49-F238E27FC236}">
              <a16:creationId xmlns:a16="http://schemas.microsoft.com/office/drawing/2014/main" id="{00000000-0008-0000-0200-000011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86" name="TextBox 785">
          <a:extLst>
            <a:ext uri="{FF2B5EF4-FFF2-40B4-BE49-F238E27FC236}">
              <a16:creationId xmlns:a16="http://schemas.microsoft.com/office/drawing/2014/main" id="{00000000-0008-0000-0200-000012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87" name="TextBox 786">
          <a:extLst>
            <a:ext uri="{FF2B5EF4-FFF2-40B4-BE49-F238E27FC236}">
              <a16:creationId xmlns:a16="http://schemas.microsoft.com/office/drawing/2014/main" id="{00000000-0008-0000-0200-000013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88" name="TextBox 787">
          <a:extLst>
            <a:ext uri="{FF2B5EF4-FFF2-40B4-BE49-F238E27FC236}">
              <a16:creationId xmlns:a16="http://schemas.microsoft.com/office/drawing/2014/main" id="{00000000-0008-0000-0200-000014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89" name="TextBox 788">
          <a:extLst>
            <a:ext uri="{FF2B5EF4-FFF2-40B4-BE49-F238E27FC236}">
              <a16:creationId xmlns:a16="http://schemas.microsoft.com/office/drawing/2014/main" id="{00000000-0008-0000-0200-000015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90" name="TextBox 789">
          <a:extLst>
            <a:ext uri="{FF2B5EF4-FFF2-40B4-BE49-F238E27FC236}">
              <a16:creationId xmlns:a16="http://schemas.microsoft.com/office/drawing/2014/main" id="{00000000-0008-0000-0200-000016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91" name="TextBox 790">
          <a:extLst>
            <a:ext uri="{FF2B5EF4-FFF2-40B4-BE49-F238E27FC236}">
              <a16:creationId xmlns:a16="http://schemas.microsoft.com/office/drawing/2014/main" id="{00000000-0008-0000-0200-000017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92" name="TextBox 791">
          <a:extLst>
            <a:ext uri="{FF2B5EF4-FFF2-40B4-BE49-F238E27FC236}">
              <a16:creationId xmlns:a16="http://schemas.microsoft.com/office/drawing/2014/main" id="{00000000-0008-0000-0200-000018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93" name="TextBox 792">
          <a:extLst>
            <a:ext uri="{FF2B5EF4-FFF2-40B4-BE49-F238E27FC236}">
              <a16:creationId xmlns:a16="http://schemas.microsoft.com/office/drawing/2014/main" id="{00000000-0008-0000-0200-000019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94" name="TextBox 793">
          <a:extLst>
            <a:ext uri="{FF2B5EF4-FFF2-40B4-BE49-F238E27FC236}">
              <a16:creationId xmlns:a16="http://schemas.microsoft.com/office/drawing/2014/main" id="{00000000-0008-0000-0200-00001A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95" name="TextBox 794">
          <a:extLst>
            <a:ext uri="{FF2B5EF4-FFF2-40B4-BE49-F238E27FC236}">
              <a16:creationId xmlns:a16="http://schemas.microsoft.com/office/drawing/2014/main" id="{00000000-0008-0000-0200-00001B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96" name="TextBox 795">
          <a:extLst>
            <a:ext uri="{FF2B5EF4-FFF2-40B4-BE49-F238E27FC236}">
              <a16:creationId xmlns:a16="http://schemas.microsoft.com/office/drawing/2014/main" id="{00000000-0008-0000-0200-00001C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797" name="TextBox 796">
          <a:extLst>
            <a:ext uri="{FF2B5EF4-FFF2-40B4-BE49-F238E27FC236}">
              <a16:creationId xmlns:a16="http://schemas.microsoft.com/office/drawing/2014/main" id="{00000000-0008-0000-0200-00001D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98" name="TextBox 797">
          <a:extLst>
            <a:ext uri="{FF2B5EF4-FFF2-40B4-BE49-F238E27FC236}">
              <a16:creationId xmlns:a16="http://schemas.microsoft.com/office/drawing/2014/main" id="{00000000-0008-0000-0200-00001E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799" name="TextBox 798">
          <a:extLst>
            <a:ext uri="{FF2B5EF4-FFF2-40B4-BE49-F238E27FC236}">
              <a16:creationId xmlns:a16="http://schemas.microsoft.com/office/drawing/2014/main" id="{00000000-0008-0000-0200-00001F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00" name="TextBox 799">
          <a:extLst>
            <a:ext uri="{FF2B5EF4-FFF2-40B4-BE49-F238E27FC236}">
              <a16:creationId xmlns:a16="http://schemas.microsoft.com/office/drawing/2014/main" id="{00000000-0008-0000-0200-000020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01" name="TextBox 800">
          <a:extLst>
            <a:ext uri="{FF2B5EF4-FFF2-40B4-BE49-F238E27FC236}">
              <a16:creationId xmlns:a16="http://schemas.microsoft.com/office/drawing/2014/main" id="{00000000-0008-0000-0200-000021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02" name="TextBox 801">
          <a:extLst>
            <a:ext uri="{FF2B5EF4-FFF2-40B4-BE49-F238E27FC236}">
              <a16:creationId xmlns:a16="http://schemas.microsoft.com/office/drawing/2014/main" id="{00000000-0008-0000-0200-000022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03" name="TextBox 802">
          <a:extLst>
            <a:ext uri="{FF2B5EF4-FFF2-40B4-BE49-F238E27FC236}">
              <a16:creationId xmlns:a16="http://schemas.microsoft.com/office/drawing/2014/main" id="{00000000-0008-0000-0200-000023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04" name="TextBox 803">
          <a:extLst>
            <a:ext uri="{FF2B5EF4-FFF2-40B4-BE49-F238E27FC236}">
              <a16:creationId xmlns:a16="http://schemas.microsoft.com/office/drawing/2014/main" id="{00000000-0008-0000-0200-000024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05" name="TextBox 804">
          <a:extLst>
            <a:ext uri="{FF2B5EF4-FFF2-40B4-BE49-F238E27FC236}">
              <a16:creationId xmlns:a16="http://schemas.microsoft.com/office/drawing/2014/main" id="{00000000-0008-0000-0200-000025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06" name="TextBox 805">
          <a:extLst>
            <a:ext uri="{FF2B5EF4-FFF2-40B4-BE49-F238E27FC236}">
              <a16:creationId xmlns:a16="http://schemas.microsoft.com/office/drawing/2014/main" id="{00000000-0008-0000-0200-000026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07" name="TextBox 806">
          <a:extLst>
            <a:ext uri="{FF2B5EF4-FFF2-40B4-BE49-F238E27FC236}">
              <a16:creationId xmlns:a16="http://schemas.microsoft.com/office/drawing/2014/main" id="{00000000-0008-0000-0200-000027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08" name="TextBox 807">
          <a:extLst>
            <a:ext uri="{FF2B5EF4-FFF2-40B4-BE49-F238E27FC236}">
              <a16:creationId xmlns:a16="http://schemas.microsoft.com/office/drawing/2014/main" id="{00000000-0008-0000-0200-000028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09" name="TextBox 808">
          <a:extLst>
            <a:ext uri="{FF2B5EF4-FFF2-40B4-BE49-F238E27FC236}">
              <a16:creationId xmlns:a16="http://schemas.microsoft.com/office/drawing/2014/main" id="{00000000-0008-0000-0200-000029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0" name="TextBox 809">
          <a:extLst>
            <a:ext uri="{FF2B5EF4-FFF2-40B4-BE49-F238E27FC236}">
              <a16:creationId xmlns:a16="http://schemas.microsoft.com/office/drawing/2014/main" id="{00000000-0008-0000-0200-00002A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1" name="TextBox 810">
          <a:extLst>
            <a:ext uri="{FF2B5EF4-FFF2-40B4-BE49-F238E27FC236}">
              <a16:creationId xmlns:a16="http://schemas.microsoft.com/office/drawing/2014/main" id="{00000000-0008-0000-0200-00002B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2" name="TextBox 811">
          <a:extLst>
            <a:ext uri="{FF2B5EF4-FFF2-40B4-BE49-F238E27FC236}">
              <a16:creationId xmlns:a16="http://schemas.microsoft.com/office/drawing/2014/main" id="{00000000-0008-0000-0200-00002C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3" name="TextBox 812">
          <a:extLst>
            <a:ext uri="{FF2B5EF4-FFF2-40B4-BE49-F238E27FC236}">
              <a16:creationId xmlns:a16="http://schemas.microsoft.com/office/drawing/2014/main" id="{00000000-0008-0000-0200-00002D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4" name="TextBox 813">
          <a:extLst>
            <a:ext uri="{FF2B5EF4-FFF2-40B4-BE49-F238E27FC236}">
              <a16:creationId xmlns:a16="http://schemas.microsoft.com/office/drawing/2014/main" id="{00000000-0008-0000-0200-00002E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5" name="TextBox 814">
          <a:extLst>
            <a:ext uri="{FF2B5EF4-FFF2-40B4-BE49-F238E27FC236}">
              <a16:creationId xmlns:a16="http://schemas.microsoft.com/office/drawing/2014/main" id="{00000000-0008-0000-0200-00002F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6" name="TextBox 815">
          <a:extLst>
            <a:ext uri="{FF2B5EF4-FFF2-40B4-BE49-F238E27FC236}">
              <a16:creationId xmlns:a16="http://schemas.microsoft.com/office/drawing/2014/main" id="{00000000-0008-0000-0200-000030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7" name="TextBox 816">
          <a:extLst>
            <a:ext uri="{FF2B5EF4-FFF2-40B4-BE49-F238E27FC236}">
              <a16:creationId xmlns:a16="http://schemas.microsoft.com/office/drawing/2014/main" id="{00000000-0008-0000-0200-000031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8" name="TextBox 817">
          <a:extLst>
            <a:ext uri="{FF2B5EF4-FFF2-40B4-BE49-F238E27FC236}">
              <a16:creationId xmlns:a16="http://schemas.microsoft.com/office/drawing/2014/main" id="{00000000-0008-0000-0200-000032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72180"/>
    <xdr:sp macro="" textlink="">
      <xdr:nvSpPr>
        <xdr:cNvPr id="819" name="TextBox 818">
          <a:extLst>
            <a:ext uri="{FF2B5EF4-FFF2-40B4-BE49-F238E27FC236}">
              <a16:creationId xmlns:a16="http://schemas.microsoft.com/office/drawing/2014/main" id="{00000000-0008-0000-0200-000033030000}"/>
            </a:ext>
          </a:extLst>
        </xdr:cNvPr>
        <xdr:cNvSpPr txBox="1"/>
      </xdr:nvSpPr>
      <xdr:spPr>
        <a:xfrm>
          <a:off x="57721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0" name="TextBox 819">
          <a:extLst>
            <a:ext uri="{FF2B5EF4-FFF2-40B4-BE49-F238E27FC236}">
              <a16:creationId xmlns:a16="http://schemas.microsoft.com/office/drawing/2014/main" id="{00000000-0008-0000-0200-000034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1" name="TextBox 820">
          <a:extLst>
            <a:ext uri="{FF2B5EF4-FFF2-40B4-BE49-F238E27FC236}">
              <a16:creationId xmlns:a16="http://schemas.microsoft.com/office/drawing/2014/main" id="{00000000-0008-0000-0200-000035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2" name="TextBox 821">
          <a:extLst>
            <a:ext uri="{FF2B5EF4-FFF2-40B4-BE49-F238E27FC236}">
              <a16:creationId xmlns:a16="http://schemas.microsoft.com/office/drawing/2014/main" id="{00000000-0008-0000-0200-000036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3" name="TextBox 822">
          <a:extLst>
            <a:ext uri="{FF2B5EF4-FFF2-40B4-BE49-F238E27FC236}">
              <a16:creationId xmlns:a16="http://schemas.microsoft.com/office/drawing/2014/main" id="{00000000-0008-0000-0200-000037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4" name="TextBox 823">
          <a:extLst>
            <a:ext uri="{FF2B5EF4-FFF2-40B4-BE49-F238E27FC236}">
              <a16:creationId xmlns:a16="http://schemas.microsoft.com/office/drawing/2014/main" id="{00000000-0008-0000-0200-000038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5" name="TextBox 824">
          <a:extLst>
            <a:ext uri="{FF2B5EF4-FFF2-40B4-BE49-F238E27FC236}">
              <a16:creationId xmlns:a16="http://schemas.microsoft.com/office/drawing/2014/main" id="{00000000-0008-0000-0200-000039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6" name="TextBox 825">
          <a:extLst>
            <a:ext uri="{FF2B5EF4-FFF2-40B4-BE49-F238E27FC236}">
              <a16:creationId xmlns:a16="http://schemas.microsoft.com/office/drawing/2014/main" id="{00000000-0008-0000-0200-00003A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7" name="TextBox 826">
          <a:extLst>
            <a:ext uri="{FF2B5EF4-FFF2-40B4-BE49-F238E27FC236}">
              <a16:creationId xmlns:a16="http://schemas.microsoft.com/office/drawing/2014/main" id="{00000000-0008-0000-0200-00003B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8" name="TextBox 827">
          <a:extLst>
            <a:ext uri="{FF2B5EF4-FFF2-40B4-BE49-F238E27FC236}">
              <a16:creationId xmlns:a16="http://schemas.microsoft.com/office/drawing/2014/main" id="{00000000-0008-0000-0200-00003C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29" name="TextBox 828">
          <a:extLst>
            <a:ext uri="{FF2B5EF4-FFF2-40B4-BE49-F238E27FC236}">
              <a16:creationId xmlns:a16="http://schemas.microsoft.com/office/drawing/2014/main" id="{00000000-0008-0000-0200-00003D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0" name="TextBox 829">
          <a:extLst>
            <a:ext uri="{FF2B5EF4-FFF2-40B4-BE49-F238E27FC236}">
              <a16:creationId xmlns:a16="http://schemas.microsoft.com/office/drawing/2014/main" id="{00000000-0008-0000-0200-00003E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1" name="TextBox 830">
          <a:extLst>
            <a:ext uri="{FF2B5EF4-FFF2-40B4-BE49-F238E27FC236}">
              <a16:creationId xmlns:a16="http://schemas.microsoft.com/office/drawing/2014/main" id="{00000000-0008-0000-0200-00003F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2" name="TextBox 831">
          <a:extLst>
            <a:ext uri="{FF2B5EF4-FFF2-40B4-BE49-F238E27FC236}">
              <a16:creationId xmlns:a16="http://schemas.microsoft.com/office/drawing/2014/main" id="{00000000-0008-0000-0200-000040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3" name="TextBox 832">
          <a:extLst>
            <a:ext uri="{FF2B5EF4-FFF2-40B4-BE49-F238E27FC236}">
              <a16:creationId xmlns:a16="http://schemas.microsoft.com/office/drawing/2014/main" id="{00000000-0008-0000-0200-000041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4" name="TextBox 833">
          <a:extLst>
            <a:ext uri="{FF2B5EF4-FFF2-40B4-BE49-F238E27FC236}">
              <a16:creationId xmlns:a16="http://schemas.microsoft.com/office/drawing/2014/main" id="{00000000-0008-0000-0200-000042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5" name="TextBox 834">
          <a:extLst>
            <a:ext uri="{FF2B5EF4-FFF2-40B4-BE49-F238E27FC236}">
              <a16:creationId xmlns:a16="http://schemas.microsoft.com/office/drawing/2014/main" id="{00000000-0008-0000-0200-000043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6" name="TextBox 835">
          <a:extLst>
            <a:ext uri="{FF2B5EF4-FFF2-40B4-BE49-F238E27FC236}">
              <a16:creationId xmlns:a16="http://schemas.microsoft.com/office/drawing/2014/main" id="{00000000-0008-0000-0200-000044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7" name="TextBox 836">
          <a:extLst>
            <a:ext uri="{FF2B5EF4-FFF2-40B4-BE49-F238E27FC236}">
              <a16:creationId xmlns:a16="http://schemas.microsoft.com/office/drawing/2014/main" id="{00000000-0008-0000-0200-000045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8" name="TextBox 837">
          <a:extLst>
            <a:ext uri="{FF2B5EF4-FFF2-40B4-BE49-F238E27FC236}">
              <a16:creationId xmlns:a16="http://schemas.microsoft.com/office/drawing/2014/main" id="{00000000-0008-0000-0200-000046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39" name="TextBox 838">
          <a:extLst>
            <a:ext uri="{FF2B5EF4-FFF2-40B4-BE49-F238E27FC236}">
              <a16:creationId xmlns:a16="http://schemas.microsoft.com/office/drawing/2014/main" id="{00000000-0008-0000-0200-000047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0" name="TextBox 839">
          <a:extLst>
            <a:ext uri="{FF2B5EF4-FFF2-40B4-BE49-F238E27FC236}">
              <a16:creationId xmlns:a16="http://schemas.microsoft.com/office/drawing/2014/main" id="{00000000-0008-0000-0200-000048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1" name="TextBox 840">
          <a:extLst>
            <a:ext uri="{FF2B5EF4-FFF2-40B4-BE49-F238E27FC236}">
              <a16:creationId xmlns:a16="http://schemas.microsoft.com/office/drawing/2014/main" id="{00000000-0008-0000-0200-000049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2" name="TextBox 841">
          <a:extLst>
            <a:ext uri="{FF2B5EF4-FFF2-40B4-BE49-F238E27FC236}">
              <a16:creationId xmlns:a16="http://schemas.microsoft.com/office/drawing/2014/main" id="{00000000-0008-0000-0200-00004A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3" name="TextBox 842">
          <a:extLst>
            <a:ext uri="{FF2B5EF4-FFF2-40B4-BE49-F238E27FC236}">
              <a16:creationId xmlns:a16="http://schemas.microsoft.com/office/drawing/2014/main" id="{00000000-0008-0000-0200-00004B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4" name="TextBox 843">
          <a:extLst>
            <a:ext uri="{FF2B5EF4-FFF2-40B4-BE49-F238E27FC236}">
              <a16:creationId xmlns:a16="http://schemas.microsoft.com/office/drawing/2014/main" id="{00000000-0008-0000-0200-00004C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5" name="TextBox 844">
          <a:extLst>
            <a:ext uri="{FF2B5EF4-FFF2-40B4-BE49-F238E27FC236}">
              <a16:creationId xmlns:a16="http://schemas.microsoft.com/office/drawing/2014/main" id="{00000000-0008-0000-0200-00004D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6" name="TextBox 845">
          <a:extLst>
            <a:ext uri="{FF2B5EF4-FFF2-40B4-BE49-F238E27FC236}">
              <a16:creationId xmlns:a16="http://schemas.microsoft.com/office/drawing/2014/main" id="{00000000-0008-0000-0200-00004E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7" name="TextBox 846">
          <a:extLst>
            <a:ext uri="{FF2B5EF4-FFF2-40B4-BE49-F238E27FC236}">
              <a16:creationId xmlns:a16="http://schemas.microsoft.com/office/drawing/2014/main" id="{00000000-0008-0000-0200-00004F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8" name="TextBox 847">
          <a:extLst>
            <a:ext uri="{FF2B5EF4-FFF2-40B4-BE49-F238E27FC236}">
              <a16:creationId xmlns:a16="http://schemas.microsoft.com/office/drawing/2014/main" id="{00000000-0008-0000-0200-000050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49" name="TextBox 848">
          <a:extLst>
            <a:ext uri="{FF2B5EF4-FFF2-40B4-BE49-F238E27FC236}">
              <a16:creationId xmlns:a16="http://schemas.microsoft.com/office/drawing/2014/main" id="{00000000-0008-0000-0200-000051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0" name="TextBox 849">
          <a:extLst>
            <a:ext uri="{FF2B5EF4-FFF2-40B4-BE49-F238E27FC236}">
              <a16:creationId xmlns:a16="http://schemas.microsoft.com/office/drawing/2014/main" id="{00000000-0008-0000-0200-000052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1" name="TextBox 850">
          <a:extLst>
            <a:ext uri="{FF2B5EF4-FFF2-40B4-BE49-F238E27FC236}">
              <a16:creationId xmlns:a16="http://schemas.microsoft.com/office/drawing/2014/main" id="{00000000-0008-0000-0200-000053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2" name="TextBox 851">
          <a:extLst>
            <a:ext uri="{FF2B5EF4-FFF2-40B4-BE49-F238E27FC236}">
              <a16:creationId xmlns:a16="http://schemas.microsoft.com/office/drawing/2014/main" id="{00000000-0008-0000-0200-000054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3" name="TextBox 852">
          <a:extLst>
            <a:ext uri="{FF2B5EF4-FFF2-40B4-BE49-F238E27FC236}">
              <a16:creationId xmlns:a16="http://schemas.microsoft.com/office/drawing/2014/main" id="{00000000-0008-0000-0200-000055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4" name="TextBox 853">
          <a:extLst>
            <a:ext uri="{FF2B5EF4-FFF2-40B4-BE49-F238E27FC236}">
              <a16:creationId xmlns:a16="http://schemas.microsoft.com/office/drawing/2014/main" id="{00000000-0008-0000-0200-000056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5" name="TextBox 854">
          <a:extLst>
            <a:ext uri="{FF2B5EF4-FFF2-40B4-BE49-F238E27FC236}">
              <a16:creationId xmlns:a16="http://schemas.microsoft.com/office/drawing/2014/main" id="{00000000-0008-0000-0200-000057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6" name="TextBox 855">
          <a:extLst>
            <a:ext uri="{FF2B5EF4-FFF2-40B4-BE49-F238E27FC236}">
              <a16:creationId xmlns:a16="http://schemas.microsoft.com/office/drawing/2014/main" id="{00000000-0008-0000-0200-000058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7" name="TextBox 856">
          <a:extLst>
            <a:ext uri="{FF2B5EF4-FFF2-40B4-BE49-F238E27FC236}">
              <a16:creationId xmlns:a16="http://schemas.microsoft.com/office/drawing/2014/main" id="{00000000-0008-0000-0200-000059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8" name="TextBox 857">
          <a:extLst>
            <a:ext uri="{FF2B5EF4-FFF2-40B4-BE49-F238E27FC236}">
              <a16:creationId xmlns:a16="http://schemas.microsoft.com/office/drawing/2014/main" id="{00000000-0008-0000-0200-00005A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859" name="TextBox 858">
          <a:extLst>
            <a:ext uri="{FF2B5EF4-FFF2-40B4-BE49-F238E27FC236}">
              <a16:creationId xmlns:a16="http://schemas.microsoft.com/office/drawing/2014/main" id="{00000000-0008-0000-0200-00005B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0" name="TextBox 859">
          <a:extLst>
            <a:ext uri="{FF2B5EF4-FFF2-40B4-BE49-F238E27FC236}">
              <a16:creationId xmlns:a16="http://schemas.microsoft.com/office/drawing/2014/main" id="{00000000-0008-0000-0200-00005C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1" name="TextBox 860">
          <a:extLst>
            <a:ext uri="{FF2B5EF4-FFF2-40B4-BE49-F238E27FC236}">
              <a16:creationId xmlns:a16="http://schemas.microsoft.com/office/drawing/2014/main" id="{00000000-0008-0000-0200-00005D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2" name="TextBox 861">
          <a:extLst>
            <a:ext uri="{FF2B5EF4-FFF2-40B4-BE49-F238E27FC236}">
              <a16:creationId xmlns:a16="http://schemas.microsoft.com/office/drawing/2014/main" id="{00000000-0008-0000-0200-00005E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3" name="TextBox 862">
          <a:extLst>
            <a:ext uri="{FF2B5EF4-FFF2-40B4-BE49-F238E27FC236}">
              <a16:creationId xmlns:a16="http://schemas.microsoft.com/office/drawing/2014/main" id="{00000000-0008-0000-0200-00005F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4" name="TextBox 863">
          <a:extLst>
            <a:ext uri="{FF2B5EF4-FFF2-40B4-BE49-F238E27FC236}">
              <a16:creationId xmlns:a16="http://schemas.microsoft.com/office/drawing/2014/main" id="{00000000-0008-0000-0200-000060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5" name="TextBox 864">
          <a:extLst>
            <a:ext uri="{FF2B5EF4-FFF2-40B4-BE49-F238E27FC236}">
              <a16:creationId xmlns:a16="http://schemas.microsoft.com/office/drawing/2014/main" id="{00000000-0008-0000-0200-000061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6" name="TextBox 865">
          <a:extLst>
            <a:ext uri="{FF2B5EF4-FFF2-40B4-BE49-F238E27FC236}">
              <a16:creationId xmlns:a16="http://schemas.microsoft.com/office/drawing/2014/main" id="{00000000-0008-0000-0200-000062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7" name="TextBox 866">
          <a:extLst>
            <a:ext uri="{FF2B5EF4-FFF2-40B4-BE49-F238E27FC236}">
              <a16:creationId xmlns:a16="http://schemas.microsoft.com/office/drawing/2014/main" id="{00000000-0008-0000-0200-000063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8" name="TextBox 867">
          <a:extLst>
            <a:ext uri="{FF2B5EF4-FFF2-40B4-BE49-F238E27FC236}">
              <a16:creationId xmlns:a16="http://schemas.microsoft.com/office/drawing/2014/main" id="{00000000-0008-0000-0200-000064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69" name="TextBox 868">
          <a:extLst>
            <a:ext uri="{FF2B5EF4-FFF2-40B4-BE49-F238E27FC236}">
              <a16:creationId xmlns:a16="http://schemas.microsoft.com/office/drawing/2014/main" id="{00000000-0008-0000-0200-000065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0" name="TextBox 869">
          <a:extLst>
            <a:ext uri="{FF2B5EF4-FFF2-40B4-BE49-F238E27FC236}">
              <a16:creationId xmlns:a16="http://schemas.microsoft.com/office/drawing/2014/main" id="{00000000-0008-0000-0200-000066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1" name="TextBox 870">
          <a:extLst>
            <a:ext uri="{FF2B5EF4-FFF2-40B4-BE49-F238E27FC236}">
              <a16:creationId xmlns:a16="http://schemas.microsoft.com/office/drawing/2014/main" id="{00000000-0008-0000-0200-000067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2" name="TextBox 871">
          <a:extLst>
            <a:ext uri="{FF2B5EF4-FFF2-40B4-BE49-F238E27FC236}">
              <a16:creationId xmlns:a16="http://schemas.microsoft.com/office/drawing/2014/main" id="{00000000-0008-0000-0200-000068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3" name="TextBox 872">
          <a:extLst>
            <a:ext uri="{FF2B5EF4-FFF2-40B4-BE49-F238E27FC236}">
              <a16:creationId xmlns:a16="http://schemas.microsoft.com/office/drawing/2014/main" id="{00000000-0008-0000-0200-000069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4" name="TextBox 873">
          <a:extLst>
            <a:ext uri="{FF2B5EF4-FFF2-40B4-BE49-F238E27FC236}">
              <a16:creationId xmlns:a16="http://schemas.microsoft.com/office/drawing/2014/main" id="{00000000-0008-0000-0200-00006A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5" name="TextBox 874">
          <a:extLst>
            <a:ext uri="{FF2B5EF4-FFF2-40B4-BE49-F238E27FC236}">
              <a16:creationId xmlns:a16="http://schemas.microsoft.com/office/drawing/2014/main" id="{00000000-0008-0000-0200-00006B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6" name="TextBox 875">
          <a:extLst>
            <a:ext uri="{FF2B5EF4-FFF2-40B4-BE49-F238E27FC236}">
              <a16:creationId xmlns:a16="http://schemas.microsoft.com/office/drawing/2014/main" id="{00000000-0008-0000-0200-00006C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7" name="TextBox 876">
          <a:extLst>
            <a:ext uri="{FF2B5EF4-FFF2-40B4-BE49-F238E27FC236}">
              <a16:creationId xmlns:a16="http://schemas.microsoft.com/office/drawing/2014/main" id="{00000000-0008-0000-0200-00006D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8" name="TextBox 877">
          <a:extLst>
            <a:ext uri="{FF2B5EF4-FFF2-40B4-BE49-F238E27FC236}">
              <a16:creationId xmlns:a16="http://schemas.microsoft.com/office/drawing/2014/main" id="{00000000-0008-0000-0200-00006E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79" name="TextBox 878">
          <a:extLst>
            <a:ext uri="{FF2B5EF4-FFF2-40B4-BE49-F238E27FC236}">
              <a16:creationId xmlns:a16="http://schemas.microsoft.com/office/drawing/2014/main" id="{00000000-0008-0000-0200-00006F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0" name="TextBox 879">
          <a:extLst>
            <a:ext uri="{FF2B5EF4-FFF2-40B4-BE49-F238E27FC236}">
              <a16:creationId xmlns:a16="http://schemas.microsoft.com/office/drawing/2014/main" id="{00000000-0008-0000-0200-000070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1" name="TextBox 880">
          <a:extLst>
            <a:ext uri="{FF2B5EF4-FFF2-40B4-BE49-F238E27FC236}">
              <a16:creationId xmlns:a16="http://schemas.microsoft.com/office/drawing/2014/main" id="{00000000-0008-0000-0200-000071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2" name="TextBox 881">
          <a:extLst>
            <a:ext uri="{FF2B5EF4-FFF2-40B4-BE49-F238E27FC236}">
              <a16:creationId xmlns:a16="http://schemas.microsoft.com/office/drawing/2014/main" id="{00000000-0008-0000-0200-000072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3" name="TextBox 882">
          <a:extLst>
            <a:ext uri="{FF2B5EF4-FFF2-40B4-BE49-F238E27FC236}">
              <a16:creationId xmlns:a16="http://schemas.microsoft.com/office/drawing/2014/main" id="{00000000-0008-0000-0200-000073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4" name="TextBox 883">
          <a:extLst>
            <a:ext uri="{FF2B5EF4-FFF2-40B4-BE49-F238E27FC236}">
              <a16:creationId xmlns:a16="http://schemas.microsoft.com/office/drawing/2014/main" id="{00000000-0008-0000-0200-000074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5" name="TextBox 884">
          <a:extLst>
            <a:ext uri="{FF2B5EF4-FFF2-40B4-BE49-F238E27FC236}">
              <a16:creationId xmlns:a16="http://schemas.microsoft.com/office/drawing/2014/main" id="{00000000-0008-0000-0200-000075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6" name="TextBox 885">
          <a:extLst>
            <a:ext uri="{FF2B5EF4-FFF2-40B4-BE49-F238E27FC236}">
              <a16:creationId xmlns:a16="http://schemas.microsoft.com/office/drawing/2014/main" id="{00000000-0008-0000-0200-000076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7" name="TextBox 886">
          <a:extLst>
            <a:ext uri="{FF2B5EF4-FFF2-40B4-BE49-F238E27FC236}">
              <a16:creationId xmlns:a16="http://schemas.microsoft.com/office/drawing/2014/main" id="{00000000-0008-0000-0200-000077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8" name="TextBox 887">
          <a:extLst>
            <a:ext uri="{FF2B5EF4-FFF2-40B4-BE49-F238E27FC236}">
              <a16:creationId xmlns:a16="http://schemas.microsoft.com/office/drawing/2014/main" id="{00000000-0008-0000-0200-000078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89" name="TextBox 888">
          <a:extLst>
            <a:ext uri="{FF2B5EF4-FFF2-40B4-BE49-F238E27FC236}">
              <a16:creationId xmlns:a16="http://schemas.microsoft.com/office/drawing/2014/main" id="{00000000-0008-0000-0200-000079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90" name="TextBox 889">
          <a:extLst>
            <a:ext uri="{FF2B5EF4-FFF2-40B4-BE49-F238E27FC236}">
              <a16:creationId xmlns:a16="http://schemas.microsoft.com/office/drawing/2014/main" id="{00000000-0008-0000-0200-00007A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891" name="TextBox 890">
          <a:extLst>
            <a:ext uri="{FF2B5EF4-FFF2-40B4-BE49-F238E27FC236}">
              <a16:creationId xmlns:a16="http://schemas.microsoft.com/office/drawing/2014/main" id="{00000000-0008-0000-0200-00007B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892" name="TextBox 891">
          <a:extLst>
            <a:ext uri="{FF2B5EF4-FFF2-40B4-BE49-F238E27FC236}">
              <a16:creationId xmlns:a16="http://schemas.microsoft.com/office/drawing/2014/main" id="{00000000-0008-0000-0200-00007C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893" name="TextBox 892">
          <a:extLst>
            <a:ext uri="{FF2B5EF4-FFF2-40B4-BE49-F238E27FC236}">
              <a16:creationId xmlns:a16="http://schemas.microsoft.com/office/drawing/2014/main" id="{00000000-0008-0000-0200-00007D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894" name="TextBox 893">
          <a:extLst>
            <a:ext uri="{FF2B5EF4-FFF2-40B4-BE49-F238E27FC236}">
              <a16:creationId xmlns:a16="http://schemas.microsoft.com/office/drawing/2014/main" id="{00000000-0008-0000-0200-00007E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895" name="TextBox 894">
          <a:extLst>
            <a:ext uri="{FF2B5EF4-FFF2-40B4-BE49-F238E27FC236}">
              <a16:creationId xmlns:a16="http://schemas.microsoft.com/office/drawing/2014/main" id="{00000000-0008-0000-0200-00007F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896" name="TextBox 895">
          <a:extLst>
            <a:ext uri="{FF2B5EF4-FFF2-40B4-BE49-F238E27FC236}">
              <a16:creationId xmlns:a16="http://schemas.microsoft.com/office/drawing/2014/main" id="{00000000-0008-0000-0200-000080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897" name="TextBox 896">
          <a:extLst>
            <a:ext uri="{FF2B5EF4-FFF2-40B4-BE49-F238E27FC236}">
              <a16:creationId xmlns:a16="http://schemas.microsoft.com/office/drawing/2014/main" id="{00000000-0008-0000-0200-000081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898" name="TextBox 897">
          <a:extLst>
            <a:ext uri="{FF2B5EF4-FFF2-40B4-BE49-F238E27FC236}">
              <a16:creationId xmlns:a16="http://schemas.microsoft.com/office/drawing/2014/main" id="{00000000-0008-0000-0200-000082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899" name="TextBox 898">
          <a:extLst>
            <a:ext uri="{FF2B5EF4-FFF2-40B4-BE49-F238E27FC236}">
              <a16:creationId xmlns:a16="http://schemas.microsoft.com/office/drawing/2014/main" id="{00000000-0008-0000-0200-000083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00" name="TextBox 899">
          <a:extLst>
            <a:ext uri="{FF2B5EF4-FFF2-40B4-BE49-F238E27FC236}">
              <a16:creationId xmlns:a16="http://schemas.microsoft.com/office/drawing/2014/main" id="{00000000-0008-0000-0200-000084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01" name="TextBox 900">
          <a:extLst>
            <a:ext uri="{FF2B5EF4-FFF2-40B4-BE49-F238E27FC236}">
              <a16:creationId xmlns:a16="http://schemas.microsoft.com/office/drawing/2014/main" id="{00000000-0008-0000-0200-000085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02" name="TextBox 901">
          <a:extLst>
            <a:ext uri="{FF2B5EF4-FFF2-40B4-BE49-F238E27FC236}">
              <a16:creationId xmlns:a16="http://schemas.microsoft.com/office/drawing/2014/main" id="{00000000-0008-0000-0200-000086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03" name="TextBox 902">
          <a:extLst>
            <a:ext uri="{FF2B5EF4-FFF2-40B4-BE49-F238E27FC236}">
              <a16:creationId xmlns:a16="http://schemas.microsoft.com/office/drawing/2014/main" id="{00000000-0008-0000-0200-000087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04" name="TextBox 903">
          <a:extLst>
            <a:ext uri="{FF2B5EF4-FFF2-40B4-BE49-F238E27FC236}">
              <a16:creationId xmlns:a16="http://schemas.microsoft.com/office/drawing/2014/main" id="{00000000-0008-0000-0200-000088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05" name="TextBox 904">
          <a:extLst>
            <a:ext uri="{FF2B5EF4-FFF2-40B4-BE49-F238E27FC236}">
              <a16:creationId xmlns:a16="http://schemas.microsoft.com/office/drawing/2014/main" id="{00000000-0008-0000-0200-000089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06" name="TextBox 905">
          <a:extLst>
            <a:ext uri="{FF2B5EF4-FFF2-40B4-BE49-F238E27FC236}">
              <a16:creationId xmlns:a16="http://schemas.microsoft.com/office/drawing/2014/main" id="{00000000-0008-0000-0200-00008A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07" name="TextBox 906">
          <a:extLst>
            <a:ext uri="{FF2B5EF4-FFF2-40B4-BE49-F238E27FC236}">
              <a16:creationId xmlns:a16="http://schemas.microsoft.com/office/drawing/2014/main" id="{00000000-0008-0000-0200-00008B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08" name="TextBox 907">
          <a:extLst>
            <a:ext uri="{FF2B5EF4-FFF2-40B4-BE49-F238E27FC236}">
              <a16:creationId xmlns:a16="http://schemas.microsoft.com/office/drawing/2014/main" id="{00000000-0008-0000-0200-00008C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09" name="TextBox 908">
          <a:extLst>
            <a:ext uri="{FF2B5EF4-FFF2-40B4-BE49-F238E27FC236}">
              <a16:creationId xmlns:a16="http://schemas.microsoft.com/office/drawing/2014/main" id="{00000000-0008-0000-0200-00008D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10" name="TextBox 909">
          <a:extLst>
            <a:ext uri="{FF2B5EF4-FFF2-40B4-BE49-F238E27FC236}">
              <a16:creationId xmlns:a16="http://schemas.microsoft.com/office/drawing/2014/main" id="{00000000-0008-0000-0200-00008E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11" name="TextBox 910">
          <a:extLst>
            <a:ext uri="{FF2B5EF4-FFF2-40B4-BE49-F238E27FC236}">
              <a16:creationId xmlns:a16="http://schemas.microsoft.com/office/drawing/2014/main" id="{00000000-0008-0000-0200-00008F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12" name="TextBox 911">
          <a:extLst>
            <a:ext uri="{FF2B5EF4-FFF2-40B4-BE49-F238E27FC236}">
              <a16:creationId xmlns:a16="http://schemas.microsoft.com/office/drawing/2014/main" id="{00000000-0008-0000-0200-000090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13" name="TextBox 912">
          <a:extLst>
            <a:ext uri="{FF2B5EF4-FFF2-40B4-BE49-F238E27FC236}">
              <a16:creationId xmlns:a16="http://schemas.microsoft.com/office/drawing/2014/main" id="{00000000-0008-0000-0200-000091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14" name="TextBox 913">
          <a:extLst>
            <a:ext uri="{FF2B5EF4-FFF2-40B4-BE49-F238E27FC236}">
              <a16:creationId xmlns:a16="http://schemas.microsoft.com/office/drawing/2014/main" id="{00000000-0008-0000-0200-000092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15" name="TextBox 914">
          <a:extLst>
            <a:ext uri="{FF2B5EF4-FFF2-40B4-BE49-F238E27FC236}">
              <a16:creationId xmlns:a16="http://schemas.microsoft.com/office/drawing/2014/main" id="{00000000-0008-0000-0200-000093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16" name="TextBox 915">
          <a:extLst>
            <a:ext uri="{FF2B5EF4-FFF2-40B4-BE49-F238E27FC236}">
              <a16:creationId xmlns:a16="http://schemas.microsoft.com/office/drawing/2014/main" id="{00000000-0008-0000-0200-000094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17" name="TextBox 916">
          <a:extLst>
            <a:ext uri="{FF2B5EF4-FFF2-40B4-BE49-F238E27FC236}">
              <a16:creationId xmlns:a16="http://schemas.microsoft.com/office/drawing/2014/main" id="{00000000-0008-0000-0200-000095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18" name="TextBox 917">
          <a:extLst>
            <a:ext uri="{FF2B5EF4-FFF2-40B4-BE49-F238E27FC236}">
              <a16:creationId xmlns:a16="http://schemas.microsoft.com/office/drawing/2014/main" id="{00000000-0008-0000-0200-000096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19" name="TextBox 918">
          <a:extLst>
            <a:ext uri="{FF2B5EF4-FFF2-40B4-BE49-F238E27FC236}">
              <a16:creationId xmlns:a16="http://schemas.microsoft.com/office/drawing/2014/main" id="{00000000-0008-0000-0200-000097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0" name="TextBox 919">
          <a:extLst>
            <a:ext uri="{FF2B5EF4-FFF2-40B4-BE49-F238E27FC236}">
              <a16:creationId xmlns:a16="http://schemas.microsoft.com/office/drawing/2014/main" id="{00000000-0008-0000-0200-000098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1" name="TextBox 920">
          <a:extLst>
            <a:ext uri="{FF2B5EF4-FFF2-40B4-BE49-F238E27FC236}">
              <a16:creationId xmlns:a16="http://schemas.microsoft.com/office/drawing/2014/main" id="{00000000-0008-0000-0200-000099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2" name="TextBox 921">
          <a:extLst>
            <a:ext uri="{FF2B5EF4-FFF2-40B4-BE49-F238E27FC236}">
              <a16:creationId xmlns:a16="http://schemas.microsoft.com/office/drawing/2014/main" id="{00000000-0008-0000-0200-00009A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3" name="TextBox 922">
          <a:extLst>
            <a:ext uri="{FF2B5EF4-FFF2-40B4-BE49-F238E27FC236}">
              <a16:creationId xmlns:a16="http://schemas.microsoft.com/office/drawing/2014/main" id="{00000000-0008-0000-0200-00009B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4" name="TextBox 923">
          <a:extLst>
            <a:ext uri="{FF2B5EF4-FFF2-40B4-BE49-F238E27FC236}">
              <a16:creationId xmlns:a16="http://schemas.microsoft.com/office/drawing/2014/main" id="{00000000-0008-0000-0200-00009C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5" name="TextBox 924">
          <a:extLst>
            <a:ext uri="{FF2B5EF4-FFF2-40B4-BE49-F238E27FC236}">
              <a16:creationId xmlns:a16="http://schemas.microsoft.com/office/drawing/2014/main" id="{00000000-0008-0000-0200-00009D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6" name="TextBox 925">
          <a:extLst>
            <a:ext uri="{FF2B5EF4-FFF2-40B4-BE49-F238E27FC236}">
              <a16:creationId xmlns:a16="http://schemas.microsoft.com/office/drawing/2014/main" id="{00000000-0008-0000-0200-00009E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7" name="TextBox 926">
          <a:extLst>
            <a:ext uri="{FF2B5EF4-FFF2-40B4-BE49-F238E27FC236}">
              <a16:creationId xmlns:a16="http://schemas.microsoft.com/office/drawing/2014/main" id="{00000000-0008-0000-0200-00009F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8" name="TextBox 927">
          <a:extLst>
            <a:ext uri="{FF2B5EF4-FFF2-40B4-BE49-F238E27FC236}">
              <a16:creationId xmlns:a16="http://schemas.microsoft.com/office/drawing/2014/main" id="{00000000-0008-0000-0200-0000A0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72180"/>
    <xdr:sp macro="" textlink="">
      <xdr:nvSpPr>
        <xdr:cNvPr id="929" name="TextBox 928">
          <a:extLst>
            <a:ext uri="{FF2B5EF4-FFF2-40B4-BE49-F238E27FC236}">
              <a16:creationId xmlns:a16="http://schemas.microsoft.com/office/drawing/2014/main" id="{00000000-0008-0000-0200-0000A1030000}"/>
            </a:ext>
          </a:extLst>
        </xdr:cNvPr>
        <xdr:cNvSpPr txBox="1"/>
      </xdr:nvSpPr>
      <xdr:spPr>
        <a:xfrm>
          <a:off x="53657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0" name="TextBox 929">
          <a:extLst>
            <a:ext uri="{FF2B5EF4-FFF2-40B4-BE49-F238E27FC236}">
              <a16:creationId xmlns:a16="http://schemas.microsoft.com/office/drawing/2014/main" id="{00000000-0008-0000-0200-0000A2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1" name="TextBox 930">
          <a:extLst>
            <a:ext uri="{FF2B5EF4-FFF2-40B4-BE49-F238E27FC236}">
              <a16:creationId xmlns:a16="http://schemas.microsoft.com/office/drawing/2014/main" id="{00000000-0008-0000-0200-0000A3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2" name="TextBox 931">
          <a:extLst>
            <a:ext uri="{FF2B5EF4-FFF2-40B4-BE49-F238E27FC236}">
              <a16:creationId xmlns:a16="http://schemas.microsoft.com/office/drawing/2014/main" id="{00000000-0008-0000-0200-0000A4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3" name="TextBox 932">
          <a:extLst>
            <a:ext uri="{FF2B5EF4-FFF2-40B4-BE49-F238E27FC236}">
              <a16:creationId xmlns:a16="http://schemas.microsoft.com/office/drawing/2014/main" id="{00000000-0008-0000-0200-0000A5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4" name="TextBox 933">
          <a:extLst>
            <a:ext uri="{FF2B5EF4-FFF2-40B4-BE49-F238E27FC236}">
              <a16:creationId xmlns:a16="http://schemas.microsoft.com/office/drawing/2014/main" id="{00000000-0008-0000-0200-0000A6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5" name="TextBox 934">
          <a:extLst>
            <a:ext uri="{FF2B5EF4-FFF2-40B4-BE49-F238E27FC236}">
              <a16:creationId xmlns:a16="http://schemas.microsoft.com/office/drawing/2014/main" id="{00000000-0008-0000-0200-0000A7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6" name="TextBox 935">
          <a:extLst>
            <a:ext uri="{FF2B5EF4-FFF2-40B4-BE49-F238E27FC236}">
              <a16:creationId xmlns:a16="http://schemas.microsoft.com/office/drawing/2014/main" id="{00000000-0008-0000-0200-0000A8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7" name="TextBox 936">
          <a:extLst>
            <a:ext uri="{FF2B5EF4-FFF2-40B4-BE49-F238E27FC236}">
              <a16:creationId xmlns:a16="http://schemas.microsoft.com/office/drawing/2014/main" id="{00000000-0008-0000-0200-0000A9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8" name="TextBox 937">
          <a:extLst>
            <a:ext uri="{FF2B5EF4-FFF2-40B4-BE49-F238E27FC236}">
              <a16:creationId xmlns:a16="http://schemas.microsoft.com/office/drawing/2014/main" id="{00000000-0008-0000-0200-0000AA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39" name="TextBox 938">
          <a:extLst>
            <a:ext uri="{FF2B5EF4-FFF2-40B4-BE49-F238E27FC236}">
              <a16:creationId xmlns:a16="http://schemas.microsoft.com/office/drawing/2014/main" id="{00000000-0008-0000-0200-0000AB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0" name="TextBox 939">
          <a:extLst>
            <a:ext uri="{FF2B5EF4-FFF2-40B4-BE49-F238E27FC236}">
              <a16:creationId xmlns:a16="http://schemas.microsoft.com/office/drawing/2014/main" id="{00000000-0008-0000-0200-0000AC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1" name="TextBox 940">
          <a:extLst>
            <a:ext uri="{FF2B5EF4-FFF2-40B4-BE49-F238E27FC236}">
              <a16:creationId xmlns:a16="http://schemas.microsoft.com/office/drawing/2014/main" id="{00000000-0008-0000-0200-0000AD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2" name="TextBox 941">
          <a:extLst>
            <a:ext uri="{FF2B5EF4-FFF2-40B4-BE49-F238E27FC236}">
              <a16:creationId xmlns:a16="http://schemas.microsoft.com/office/drawing/2014/main" id="{00000000-0008-0000-0200-0000AE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3" name="TextBox 942">
          <a:extLst>
            <a:ext uri="{FF2B5EF4-FFF2-40B4-BE49-F238E27FC236}">
              <a16:creationId xmlns:a16="http://schemas.microsoft.com/office/drawing/2014/main" id="{00000000-0008-0000-0200-0000AF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4" name="TextBox 943">
          <a:extLst>
            <a:ext uri="{FF2B5EF4-FFF2-40B4-BE49-F238E27FC236}">
              <a16:creationId xmlns:a16="http://schemas.microsoft.com/office/drawing/2014/main" id="{00000000-0008-0000-0200-0000B0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5" name="TextBox 944">
          <a:extLst>
            <a:ext uri="{FF2B5EF4-FFF2-40B4-BE49-F238E27FC236}">
              <a16:creationId xmlns:a16="http://schemas.microsoft.com/office/drawing/2014/main" id="{00000000-0008-0000-0200-0000B1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6" name="TextBox 945">
          <a:extLst>
            <a:ext uri="{FF2B5EF4-FFF2-40B4-BE49-F238E27FC236}">
              <a16:creationId xmlns:a16="http://schemas.microsoft.com/office/drawing/2014/main" id="{00000000-0008-0000-0200-0000B2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7" name="TextBox 946">
          <a:extLst>
            <a:ext uri="{FF2B5EF4-FFF2-40B4-BE49-F238E27FC236}">
              <a16:creationId xmlns:a16="http://schemas.microsoft.com/office/drawing/2014/main" id="{00000000-0008-0000-0200-0000B3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8" name="TextBox 947">
          <a:extLst>
            <a:ext uri="{FF2B5EF4-FFF2-40B4-BE49-F238E27FC236}">
              <a16:creationId xmlns:a16="http://schemas.microsoft.com/office/drawing/2014/main" id="{00000000-0008-0000-0200-0000B4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49" name="TextBox 948">
          <a:extLst>
            <a:ext uri="{FF2B5EF4-FFF2-40B4-BE49-F238E27FC236}">
              <a16:creationId xmlns:a16="http://schemas.microsoft.com/office/drawing/2014/main" id="{00000000-0008-0000-0200-0000B5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0" name="TextBox 949">
          <a:extLst>
            <a:ext uri="{FF2B5EF4-FFF2-40B4-BE49-F238E27FC236}">
              <a16:creationId xmlns:a16="http://schemas.microsoft.com/office/drawing/2014/main" id="{00000000-0008-0000-0200-0000B6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1" name="TextBox 950">
          <a:extLst>
            <a:ext uri="{FF2B5EF4-FFF2-40B4-BE49-F238E27FC236}">
              <a16:creationId xmlns:a16="http://schemas.microsoft.com/office/drawing/2014/main" id="{00000000-0008-0000-0200-0000B7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2" name="TextBox 951">
          <a:extLst>
            <a:ext uri="{FF2B5EF4-FFF2-40B4-BE49-F238E27FC236}">
              <a16:creationId xmlns:a16="http://schemas.microsoft.com/office/drawing/2014/main" id="{00000000-0008-0000-0200-0000B8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3" name="TextBox 952">
          <a:extLst>
            <a:ext uri="{FF2B5EF4-FFF2-40B4-BE49-F238E27FC236}">
              <a16:creationId xmlns:a16="http://schemas.microsoft.com/office/drawing/2014/main" id="{00000000-0008-0000-0200-0000B9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4" name="TextBox 953">
          <a:extLst>
            <a:ext uri="{FF2B5EF4-FFF2-40B4-BE49-F238E27FC236}">
              <a16:creationId xmlns:a16="http://schemas.microsoft.com/office/drawing/2014/main" id="{00000000-0008-0000-0200-0000BA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5" name="TextBox 954">
          <a:extLst>
            <a:ext uri="{FF2B5EF4-FFF2-40B4-BE49-F238E27FC236}">
              <a16:creationId xmlns:a16="http://schemas.microsoft.com/office/drawing/2014/main" id="{00000000-0008-0000-0200-0000BB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6" name="TextBox 955">
          <a:extLst>
            <a:ext uri="{FF2B5EF4-FFF2-40B4-BE49-F238E27FC236}">
              <a16:creationId xmlns:a16="http://schemas.microsoft.com/office/drawing/2014/main" id="{00000000-0008-0000-0200-0000BC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7" name="TextBox 956">
          <a:extLst>
            <a:ext uri="{FF2B5EF4-FFF2-40B4-BE49-F238E27FC236}">
              <a16:creationId xmlns:a16="http://schemas.microsoft.com/office/drawing/2014/main" id="{00000000-0008-0000-0200-0000BD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8" name="TextBox 957">
          <a:extLst>
            <a:ext uri="{FF2B5EF4-FFF2-40B4-BE49-F238E27FC236}">
              <a16:creationId xmlns:a16="http://schemas.microsoft.com/office/drawing/2014/main" id="{00000000-0008-0000-0200-0000BE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59" name="TextBox 958">
          <a:extLst>
            <a:ext uri="{FF2B5EF4-FFF2-40B4-BE49-F238E27FC236}">
              <a16:creationId xmlns:a16="http://schemas.microsoft.com/office/drawing/2014/main" id="{00000000-0008-0000-0200-0000BF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0" name="TextBox 959">
          <a:extLst>
            <a:ext uri="{FF2B5EF4-FFF2-40B4-BE49-F238E27FC236}">
              <a16:creationId xmlns:a16="http://schemas.microsoft.com/office/drawing/2014/main" id="{00000000-0008-0000-0200-0000C0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1" name="TextBox 960">
          <a:extLst>
            <a:ext uri="{FF2B5EF4-FFF2-40B4-BE49-F238E27FC236}">
              <a16:creationId xmlns:a16="http://schemas.microsoft.com/office/drawing/2014/main" id="{00000000-0008-0000-0200-0000C1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2" name="TextBox 961">
          <a:extLst>
            <a:ext uri="{FF2B5EF4-FFF2-40B4-BE49-F238E27FC236}">
              <a16:creationId xmlns:a16="http://schemas.microsoft.com/office/drawing/2014/main" id="{00000000-0008-0000-0200-0000C2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3" name="TextBox 962">
          <a:extLst>
            <a:ext uri="{FF2B5EF4-FFF2-40B4-BE49-F238E27FC236}">
              <a16:creationId xmlns:a16="http://schemas.microsoft.com/office/drawing/2014/main" id="{00000000-0008-0000-0200-0000C3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4" name="TextBox 963">
          <a:extLst>
            <a:ext uri="{FF2B5EF4-FFF2-40B4-BE49-F238E27FC236}">
              <a16:creationId xmlns:a16="http://schemas.microsoft.com/office/drawing/2014/main" id="{00000000-0008-0000-0200-0000C4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5" name="TextBox 964">
          <a:extLst>
            <a:ext uri="{FF2B5EF4-FFF2-40B4-BE49-F238E27FC236}">
              <a16:creationId xmlns:a16="http://schemas.microsoft.com/office/drawing/2014/main" id="{00000000-0008-0000-0200-0000C5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6" name="TextBox 965">
          <a:extLst>
            <a:ext uri="{FF2B5EF4-FFF2-40B4-BE49-F238E27FC236}">
              <a16:creationId xmlns:a16="http://schemas.microsoft.com/office/drawing/2014/main" id="{00000000-0008-0000-0200-0000C6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7" name="TextBox 966">
          <a:extLst>
            <a:ext uri="{FF2B5EF4-FFF2-40B4-BE49-F238E27FC236}">
              <a16:creationId xmlns:a16="http://schemas.microsoft.com/office/drawing/2014/main" id="{00000000-0008-0000-0200-0000C7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8" name="TextBox 967">
          <a:extLst>
            <a:ext uri="{FF2B5EF4-FFF2-40B4-BE49-F238E27FC236}">
              <a16:creationId xmlns:a16="http://schemas.microsoft.com/office/drawing/2014/main" id="{00000000-0008-0000-0200-0000C8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969" name="TextBox 968">
          <a:extLst>
            <a:ext uri="{FF2B5EF4-FFF2-40B4-BE49-F238E27FC236}">
              <a16:creationId xmlns:a16="http://schemas.microsoft.com/office/drawing/2014/main" id="{00000000-0008-0000-0200-0000C903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0" name="TextBox 969">
          <a:extLst>
            <a:ext uri="{FF2B5EF4-FFF2-40B4-BE49-F238E27FC236}">
              <a16:creationId xmlns:a16="http://schemas.microsoft.com/office/drawing/2014/main" id="{00000000-0008-0000-0200-0000CA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1" name="TextBox 970">
          <a:extLst>
            <a:ext uri="{FF2B5EF4-FFF2-40B4-BE49-F238E27FC236}">
              <a16:creationId xmlns:a16="http://schemas.microsoft.com/office/drawing/2014/main" id="{00000000-0008-0000-0200-0000CB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2" name="TextBox 971">
          <a:extLst>
            <a:ext uri="{FF2B5EF4-FFF2-40B4-BE49-F238E27FC236}">
              <a16:creationId xmlns:a16="http://schemas.microsoft.com/office/drawing/2014/main" id="{00000000-0008-0000-0200-0000CC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3" name="TextBox 972">
          <a:extLst>
            <a:ext uri="{FF2B5EF4-FFF2-40B4-BE49-F238E27FC236}">
              <a16:creationId xmlns:a16="http://schemas.microsoft.com/office/drawing/2014/main" id="{00000000-0008-0000-0200-0000CD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4" name="TextBox 973">
          <a:extLst>
            <a:ext uri="{FF2B5EF4-FFF2-40B4-BE49-F238E27FC236}">
              <a16:creationId xmlns:a16="http://schemas.microsoft.com/office/drawing/2014/main" id="{00000000-0008-0000-0200-0000CE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5" name="TextBox 974">
          <a:extLst>
            <a:ext uri="{FF2B5EF4-FFF2-40B4-BE49-F238E27FC236}">
              <a16:creationId xmlns:a16="http://schemas.microsoft.com/office/drawing/2014/main" id="{00000000-0008-0000-0200-0000CF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6" name="TextBox 975">
          <a:extLst>
            <a:ext uri="{FF2B5EF4-FFF2-40B4-BE49-F238E27FC236}">
              <a16:creationId xmlns:a16="http://schemas.microsoft.com/office/drawing/2014/main" id="{00000000-0008-0000-0200-0000D0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7" name="TextBox 976">
          <a:extLst>
            <a:ext uri="{FF2B5EF4-FFF2-40B4-BE49-F238E27FC236}">
              <a16:creationId xmlns:a16="http://schemas.microsoft.com/office/drawing/2014/main" id="{00000000-0008-0000-0200-0000D1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8" name="TextBox 977">
          <a:extLst>
            <a:ext uri="{FF2B5EF4-FFF2-40B4-BE49-F238E27FC236}">
              <a16:creationId xmlns:a16="http://schemas.microsoft.com/office/drawing/2014/main" id="{00000000-0008-0000-0200-0000D2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79" name="TextBox 978">
          <a:extLst>
            <a:ext uri="{FF2B5EF4-FFF2-40B4-BE49-F238E27FC236}">
              <a16:creationId xmlns:a16="http://schemas.microsoft.com/office/drawing/2014/main" id="{00000000-0008-0000-0200-0000D3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0" name="TextBox 979">
          <a:extLst>
            <a:ext uri="{FF2B5EF4-FFF2-40B4-BE49-F238E27FC236}">
              <a16:creationId xmlns:a16="http://schemas.microsoft.com/office/drawing/2014/main" id="{00000000-0008-0000-0200-0000D4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1" name="TextBox 980">
          <a:extLst>
            <a:ext uri="{FF2B5EF4-FFF2-40B4-BE49-F238E27FC236}">
              <a16:creationId xmlns:a16="http://schemas.microsoft.com/office/drawing/2014/main" id="{00000000-0008-0000-0200-0000D5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2" name="TextBox 981">
          <a:extLst>
            <a:ext uri="{FF2B5EF4-FFF2-40B4-BE49-F238E27FC236}">
              <a16:creationId xmlns:a16="http://schemas.microsoft.com/office/drawing/2014/main" id="{00000000-0008-0000-0200-0000D6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3" name="TextBox 982">
          <a:extLst>
            <a:ext uri="{FF2B5EF4-FFF2-40B4-BE49-F238E27FC236}">
              <a16:creationId xmlns:a16="http://schemas.microsoft.com/office/drawing/2014/main" id="{00000000-0008-0000-0200-0000D7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4" name="TextBox 983">
          <a:extLst>
            <a:ext uri="{FF2B5EF4-FFF2-40B4-BE49-F238E27FC236}">
              <a16:creationId xmlns:a16="http://schemas.microsoft.com/office/drawing/2014/main" id="{00000000-0008-0000-0200-0000D8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5" name="TextBox 984">
          <a:extLst>
            <a:ext uri="{FF2B5EF4-FFF2-40B4-BE49-F238E27FC236}">
              <a16:creationId xmlns:a16="http://schemas.microsoft.com/office/drawing/2014/main" id="{00000000-0008-0000-0200-0000D9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6" name="TextBox 985">
          <a:extLst>
            <a:ext uri="{FF2B5EF4-FFF2-40B4-BE49-F238E27FC236}">
              <a16:creationId xmlns:a16="http://schemas.microsoft.com/office/drawing/2014/main" id="{00000000-0008-0000-0200-0000DA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7" name="TextBox 986">
          <a:extLst>
            <a:ext uri="{FF2B5EF4-FFF2-40B4-BE49-F238E27FC236}">
              <a16:creationId xmlns:a16="http://schemas.microsoft.com/office/drawing/2014/main" id="{00000000-0008-0000-0200-0000DB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8" name="TextBox 987">
          <a:extLst>
            <a:ext uri="{FF2B5EF4-FFF2-40B4-BE49-F238E27FC236}">
              <a16:creationId xmlns:a16="http://schemas.microsoft.com/office/drawing/2014/main" id="{00000000-0008-0000-0200-0000DC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89" name="TextBox 988">
          <a:extLst>
            <a:ext uri="{FF2B5EF4-FFF2-40B4-BE49-F238E27FC236}">
              <a16:creationId xmlns:a16="http://schemas.microsoft.com/office/drawing/2014/main" id="{00000000-0008-0000-0200-0000DD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0" name="TextBox 989">
          <a:extLst>
            <a:ext uri="{FF2B5EF4-FFF2-40B4-BE49-F238E27FC236}">
              <a16:creationId xmlns:a16="http://schemas.microsoft.com/office/drawing/2014/main" id="{00000000-0008-0000-0200-0000DE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1" name="TextBox 990">
          <a:extLst>
            <a:ext uri="{FF2B5EF4-FFF2-40B4-BE49-F238E27FC236}">
              <a16:creationId xmlns:a16="http://schemas.microsoft.com/office/drawing/2014/main" id="{00000000-0008-0000-0200-0000DF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2" name="TextBox 991">
          <a:extLst>
            <a:ext uri="{FF2B5EF4-FFF2-40B4-BE49-F238E27FC236}">
              <a16:creationId xmlns:a16="http://schemas.microsoft.com/office/drawing/2014/main" id="{00000000-0008-0000-0200-0000E0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3" name="TextBox 992">
          <a:extLst>
            <a:ext uri="{FF2B5EF4-FFF2-40B4-BE49-F238E27FC236}">
              <a16:creationId xmlns:a16="http://schemas.microsoft.com/office/drawing/2014/main" id="{00000000-0008-0000-0200-0000E1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4" name="TextBox 993">
          <a:extLst>
            <a:ext uri="{FF2B5EF4-FFF2-40B4-BE49-F238E27FC236}">
              <a16:creationId xmlns:a16="http://schemas.microsoft.com/office/drawing/2014/main" id="{00000000-0008-0000-0200-0000E2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5" name="TextBox 994">
          <a:extLst>
            <a:ext uri="{FF2B5EF4-FFF2-40B4-BE49-F238E27FC236}">
              <a16:creationId xmlns:a16="http://schemas.microsoft.com/office/drawing/2014/main" id="{00000000-0008-0000-0200-0000E3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6" name="TextBox 995">
          <a:extLst>
            <a:ext uri="{FF2B5EF4-FFF2-40B4-BE49-F238E27FC236}">
              <a16:creationId xmlns:a16="http://schemas.microsoft.com/office/drawing/2014/main" id="{00000000-0008-0000-0200-0000E4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7" name="TextBox 996">
          <a:extLst>
            <a:ext uri="{FF2B5EF4-FFF2-40B4-BE49-F238E27FC236}">
              <a16:creationId xmlns:a16="http://schemas.microsoft.com/office/drawing/2014/main" id="{00000000-0008-0000-0200-0000E5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8" name="TextBox 997">
          <a:extLst>
            <a:ext uri="{FF2B5EF4-FFF2-40B4-BE49-F238E27FC236}">
              <a16:creationId xmlns:a16="http://schemas.microsoft.com/office/drawing/2014/main" id="{00000000-0008-0000-0200-0000E6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999" name="TextBox 998">
          <a:extLst>
            <a:ext uri="{FF2B5EF4-FFF2-40B4-BE49-F238E27FC236}">
              <a16:creationId xmlns:a16="http://schemas.microsoft.com/office/drawing/2014/main" id="{00000000-0008-0000-0200-0000E7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0" name="TextBox 999">
          <a:extLst>
            <a:ext uri="{FF2B5EF4-FFF2-40B4-BE49-F238E27FC236}">
              <a16:creationId xmlns:a16="http://schemas.microsoft.com/office/drawing/2014/main" id="{00000000-0008-0000-0200-0000E8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1" name="TextBox 1000">
          <a:extLst>
            <a:ext uri="{FF2B5EF4-FFF2-40B4-BE49-F238E27FC236}">
              <a16:creationId xmlns:a16="http://schemas.microsoft.com/office/drawing/2014/main" id="{00000000-0008-0000-0200-0000E9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2" name="TextBox 1001">
          <a:extLst>
            <a:ext uri="{FF2B5EF4-FFF2-40B4-BE49-F238E27FC236}">
              <a16:creationId xmlns:a16="http://schemas.microsoft.com/office/drawing/2014/main" id="{00000000-0008-0000-0200-0000EA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3" name="TextBox 1002">
          <a:extLst>
            <a:ext uri="{FF2B5EF4-FFF2-40B4-BE49-F238E27FC236}">
              <a16:creationId xmlns:a16="http://schemas.microsoft.com/office/drawing/2014/main" id="{00000000-0008-0000-0200-0000EB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4" name="TextBox 1003">
          <a:extLst>
            <a:ext uri="{FF2B5EF4-FFF2-40B4-BE49-F238E27FC236}">
              <a16:creationId xmlns:a16="http://schemas.microsoft.com/office/drawing/2014/main" id="{00000000-0008-0000-0200-0000EC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5" name="TextBox 1004">
          <a:extLst>
            <a:ext uri="{FF2B5EF4-FFF2-40B4-BE49-F238E27FC236}">
              <a16:creationId xmlns:a16="http://schemas.microsoft.com/office/drawing/2014/main" id="{00000000-0008-0000-0200-0000ED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6" name="TextBox 1005">
          <a:extLst>
            <a:ext uri="{FF2B5EF4-FFF2-40B4-BE49-F238E27FC236}">
              <a16:creationId xmlns:a16="http://schemas.microsoft.com/office/drawing/2014/main" id="{00000000-0008-0000-0200-0000EE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7" name="TextBox 1006">
          <a:extLst>
            <a:ext uri="{FF2B5EF4-FFF2-40B4-BE49-F238E27FC236}">
              <a16:creationId xmlns:a16="http://schemas.microsoft.com/office/drawing/2014/main" id="{00000000-0008-0000-0200-0000EF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8" name="TextBox 1007">
          <a:extLst>
            <a:ext uri="{FF2B5EF4-FFF2-40B4-BE49-F238E27FC236}">
              <a16:creationId xmlns:a16="http://schemas.microsoft.com/office/drawing/2014/main" id="{00000000-0008-0000-0200-0000F0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09" name="TextBox 1008">
          <a:extLst>
            <a:ext uri="{FF2B5EF4-FFF2-40B4-BE49-F238E27FC236}">
              <a16:creationId xmlns:a16="http://schemas.microsoft.com/office/drawing/2014/main" id="{00000000-0008-0000-0200-0000F1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0" name="TextBox 1009">
          <a:extLst>
            <a:ext uri="{FF2B5EF4-FFF2-40B4-BE49-F238E27FC236}">
              <a16:creationId xmlns:a16="http://schemas.microsoft.com/office/drawing/2014/main" id="{00000000-0008-0000-0200-0000F2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1" name="TextBox 1010">
          <a:extLst>
            <a:ext uri="{FF2B5EF4-FFF2-40B4-BE49-F238E27FC236}">
              <a16:creationId xmlns:a16="http://schemas.microsoft.com/office/drawing/2014/main" id="{00000000-0008-0000-0200-0000F3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2" name="TextBox 1011">
          <a:extLst>
            <a:ext uri="{FF2B5EF4-FFF2-40B4-BE49-F238E27FC236}">
              <a16:creationId xmlns:a16="http://schemas.microsoft.com/office/drawing/2014/main" id="{00000000-0008-0000-0200-0000F4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3" name="TextBox 1012">
          <a:extLst>
            <a:ext uri="{FF2B5EF4-FFF2-40B4-BE49-F238E27FC236}">
              <a16:creationId xmlns:a16="http://schemas.microsoft.com/office/drawing/2014/main" id="{00000000-0008-0000-0200-0000F5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4" name="TextBox 1013">
          <a:extLst>
            <a:ext uri="{FF2B5EF4-FFF2-40B4-BE49-F238E27FC236}">
              <a16:creationId xmlns:a16="http://schemas.microsoft.com/office/drawing/2014/main" id="{00000000-0008-0000-0200-0000F6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5" name="TextBox 1014">
          <a:extLst>
            <a:ext uri="{FF2B5EF4-FFF2-40B4-BE49-F238E27FC236}">
              <a16:creationId xmlns:a16="http://schemas.microsoft.com/office/drawing/2014/main" id="{00000000-0008-0000-0200-0000F7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6" name="TextBox 1015">
          <a:extLst>
            <a:ext uri="{FF2B5EF4-FFF2-40B4-BE49-F238E27FC236}">
              <a16:creationId xmlns:a16="http://schemas.microsoft.com/office/drawing/2014/main" id="{00000000-0008-0000-0200-0000F8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7" name="TextBox 1016">
          <a:extLst>
            <a:ext uri="{FF2B5EF4-FFF2-40B4-BE49-F238E27FC236}">
              <a16:creationId xmlns:a16="http://schemas.microsoft.com/office/drawing/2014/main" id="{00000000-0008-0000-0200-0000F9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8" name="TextBox 1017">
          <a:extLst>
            <a:ext uri="{FF2B5EF4-FFF2-40B4-BE49-F238E27FC236}">
              <a16:creationId xmlns:a16="http://schemas.microsoft.com/office/drawing/2014/main" id="{00000000-0008-0000-0200-0000FA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19" name="TextBox 1018">
          <a:extLst>
            <a:ext uri="{FF2B5EF4-FFF2-40B4-BE49-F238E27FC236}">
              <a16:creationId xmlns:a16="http://schemas.microsoft.com/office/drawing/2014/main" id="{00000000-0008-0000-0200-0000FB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0" name="TextBox 1019">
          <a:extLst>
            <a:ext uri="{FF2B5EF4-FFF2-40B4-BE49-F238E27FC236}">
              <a16:creationId xmlns:a16="http://schemas.microsoft.com/office/drawing/2014/main" id="{00000000-0008-0000-0200-0000FC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1" name="TextBox 1020">
          <a:extLst>
            <a:ext uri="{FF2B5EF4-FFF2-40B4-BE49-F238E27FC236}">
              <a16:creationId xmlns:a16="http://schemas.microsoft.com/office/drawing/2014/main" id="{00000000-0008-0000-0200-0000FD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2" name="TextBox 1021">
          <a:extLst>
            <a:ext uri="{FF2B5EF4-FFF2-40B4-BE49-F238E27FC236}">
              <a16:creationId xmlns:a16="http://schemas.microsoft.com/office/drawing/2014/main" id="{00000000-0008-0000-0200-0000FE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3" name="TextBox 1022">
          <a:extLst>
            <a:ext uri="{FF2B5EF4-FFF2-40B4-BE49-F238E27FC236}">
              <a16:creationId xmlns:a16="http://schemas.microsoft.com/office/drawing/2014/main" id="{00000000-0008-0000-0200-0000FF03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4" name="TextBox 1023">
          <a:extLst>
            <a:ext uri="{FF2B5EF4-FFF2-40B4-BE49-F238E27FC236}">
              <a16:creationId xmlns:a16="http://schemas.microsoft.com/office/drawing/2014/main" id="{00000000-0008-0000-0200-000000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5" name="TextBox 1024">
          <a:extLst>
            <a:ext uri="{FF2B5EF4-FFF2-40B4-BE49-F238E27FC236}">
              <a16:creationId xmlns:a16="http://schemas.microsoft.com/office/drawing/2014/main" id="{00000000-0008-0000-0200-000001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6" name="TextBox 1025">
          <a:extLst>
            <a:ext uri="{FF2B5EF4-FFF2-40B4-BE49-F238E27FC236}">
              <a16:creationId xmlns:a16="http://schemas.microsoft.com/office/drawing/2014/main" id="{00000000-0008-0000-0200-000002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7" name="TextBox 1026">
          <a:extLst>
            <a:ext uri="{FF2B5EF4-FFF2-40B4-BE49-F238E27FC236}">
              <a16:creationId xmlns:a16="http://schemas.microsoft.com/office/drawing/2014/main" id="{00000000-0008-0000-0200-00000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8" name="TextBox 1027">
          <a:extLst>
            <a:ext uri="{FF2B5EF4-FFF2-40B4-BE49-F238E27FC236}">
              <a16:creationId xmlns:a16="http://schemas.microsoft.com/office/drawing/2014/main" id="{00000000-0008-0000-0200-00000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29" name="TextBox 1028">
          <a:extLst>
            <a:ext uri="{FF2B5EF4-FFF2-40B4-BE49-F238E27FC236}">
              <a16:creationId xmlns:a16="http://schemas.microsoft.com/office/drawing/2014/main" id="{00000000-0008-0000-0200-00000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0" name="TextBox 1029">
          <a:extLst>
            <a:ext uri="{FF2B5EF4-FFF2-40B4-BE49-F238E27FC236}">
              <a16:creationId xmlns:a16="http://schemas.microsoft.com/office/drawing/2014/main" id="{00000000-0008-0000-0200-00000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1" name="TextBox 1030">
          <a:extLst>
            <a:ext uri="{FF2B5EF4-FFF2-40B4-BE49-F238E27FC236}">
              <a16:creationId xmlns:a16="http://schemas.microsoft.com/office/drawing/2014/main" id="{00000000-0008-0000-0200-00000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2" name="TextBox 1031">
          <a:extLst>
            <a:ext uri="{FF2B5EF4-FFF2-40B4-BE49-F238E27FC236}">
              <a16:creationId xmlns:a16="http://schemas.microsoft.com/office/drawing/2014/main" id="{00000000-0008-0000-0200-000008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3" name="TextBox 1032">
          <a:extLst>
            <a:ext uri="{FF2B5EF4-FFF2-40B4-BE49-F238E27FC236}">
              <a16:creationId xmlns:a16="http://schemas.microsoft.com/office/drawing/2014/main" id="{00000000-0008-0000-0200-000009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4" name="TextBox 1033">
          <a:extLst>
            <a:ext uri="{FF2B5EF4-FFF2-40B4-BE49-F238E27FC236}">
              <a16:creationId xmlns:a16="http://schemas.microsoft.com/office/drawing/2014/main" id="{00000000-0008-0000-0200-00000A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5" name="TextBox 1034">
          <a:extLst>
            <a:ext uri="{FF2B5EF4-FFF2-40B4-BE49-F238E27FC236}">
              <a16:creationId xmlns:a16="http://schemas.microsoft.com/office/drawing/2014/main" id="{00000000-0008-0000-0200-00000B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6" name="TextBox 1035">
          <a:extLst>
            <a:ext uri="{FF2B5EF4-FFF2-40B4-BE49-F238E27FC236}">
              <a16:creationId xmlns:a16="http://schemas.microsoft.com/office/drawing/2014/main" id="{00000000-0008-0000-0200-00000C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7" name="TextBox 1036">
          <a:extLst>
            <a:ext uri="{FF2B5EF4-FFF2-40B4-BE49-F238E27FC236}">
              <a16:creationId xmlns:a16="http://schemas.microsoft.com/office/drawing/2014/main" id="{00000000-0008-0000-0200-00000D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8" name="TextBox 1037">
          <a:extLst>
            <a:ext uri="{FF2B5EF4-FFF2-40B4-BE49-F238E27FC236}">
              <a16:creationId xmlns:a16="http://schemas.microsoft.com/office/drawing/2014/main" id="{00000000-0008-0000-0200-00000E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39" name="TextBox 1038">
          <a:extLst>
            <a:ext uri="{FF2B5EF4-FFF2-40B4-BE49-F238E27FC236}">
              <a16:creationId xmlns:a16="http://schemas.microsoft.com/office/drawing/2014/main" id="{00000000-0008-0000-0200-00000F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0" name="TextBox 1039">
          <a:extLst>
            <a:ext uri="{FF2B5EF4-FFF2-40B4-BE49-F238E27FC236}">
              <a16:creationId xmlns:a16="http://schemas.microsoft.com/office/drawing/2014/main" id="{00000000-0008-0000-0200-000010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1" name="TextBox 1040">
          <a:extLst>
            <a:ext uri="{FF2B5EF4-FFF2-40B4-BE49-F238E27FC236}">
              <a16:creationId xmlns:a16="http://schemas.microsoft.com/office/drawing/2014/main" id="{00000000-0008-0000-0200-000011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2" name="TextBox 1041">
          <a:extLst>
            <a:ext uri="{FF2B5EF4-FFF2-40B4-BE49-F238E27FC236}">
              <a16:creationId xmlns:a16="http://schemas.microsoft.com/office/drawing/2014/main" id="{00000000-0008-0000-0200-000012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3" name="TextBox 1042">
          <a:extLst>
            <a:ext uri="{FF2B5EF4-FFF2-40B4-BE49-F238E27FC236}">
              <a16:creationId xmlns:a16="http://schemas.microsoft.com/office/drawing/2014/main" id="{00000000-0008-0000-0200-00001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4" name="TextBox 1043">
          <a:extLst>
            <a:ext uri="{FF2B5EF4-FFF2-40B4-BE49-F238E27FC236}">
              <a16:creationId xmlns:a16="http://schemas.microsoft.com/office/drawing/2014/main" id="{00000000-0008-0000-0200-00001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5" name="TextBox 1044">
          <a:extLst>
            <a:ext uri="{FF2B5EF4-FFF2-40B4-BE49-F238E27FC236}">
              <a16:creationId xmlns:a16="http://schemas.microsoft.com/office/drawing/2014/main" id="{00000000-0008-0000-0200-00001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6" name="TextBox 1045">
          <a:extLst>
            <a:ext uri="{FF2B5EF4-FFF2-40B4-BE49-F238E27FC236}">
              <a16:creationId xmlns:a16="http://schemas.microsoft.com/office/drawing/2014/main" id="{00000000-0008-0000-0200-00001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7" name="TextBox 1046">
          <a:extLst>
            <a:ext uri="{FF2B5EF4-FFF2-40B4-BE49-F238E27FC236}">
              <a16:creationId xmlns:a16="http://schemas.microsoft.com/office/drawing/2014/main" id="{00000000-0008-0000-0200-00001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8" name="TextBox 1047">
          <a:extLst>
            <a:ext uri="{FF2B5EF4-FFF2-40B4-BE49-F238E27FC236}">
              <a16:creationId xmlns:a16="http://schemas.microsoft.com/office/drawing/2014/main" id="{00000000-0008-0000-0200-000018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49" name="TextBox 1048">
          <a:extLst>
            <a:ext uri="{FF2B5EF4-FFF2-40B4-BE49-F238E27FC236}">
              <a16:creationId xmlns:a16="http://schemas.microsoft.com/office/drawing/2014/main" id="{00000000-0008-0000-0200-000019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0" name="TextBox 1049">
          <a:extLst>
            <a:ext uri="{FF2B5EF4-FFF2-40B4-BE49-F238E27FC236}">
              <a16:creationId xmlns:a16="http://schemas.microsoft.com/office/drawing/2014/main" id="{00000000-0008-0000-0200-00001A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1" name="TextBox 1050">
          <a:extLst>
            <a:ext uri="{FF2B5EF4-FFF2-40B4-BE49-F238E27FC236}">
              <a16:creationId xmlns:a16="http://schemas.microsoft.com/office/drawing/2014/main" id="{00000000-0008-0000-0200-00001B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2" name="TextBox 1051">
          <a:extLst>
            <a:ext uri="{FF2B5EF4-FFF2-40B4-BE49-F238E27FC236}">
              <a16:creationId xmlns:a16="http://schemas.microsoft.com/office/drawing/2014/main" id="{00000000-0008-0000-0200-00001C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3" name="TextBox 1052">
          <a:extLst>
            <a:ext uri="{FF2B5EF4-FFF2-40B4-BE49-F238E27FC236}">
              <a16:creationId xmlns:a16="http://schemas.microsoft.com/office/drawing/2014/main" id="{00000000-0008-0000-0200-00001D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4" name="TextBox 1053">
          <a:extLst>
            <a:ext uri="{FF2B5EF4-FFF2-40B4-BE49-F238E27FC236}">
              <a16:creationId xmlns:a16="http://schemas.microsoft.com/office/drawing/2014/main" id="{00000000-0008-0000-0200-00001E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5" name="TextBox 1054">
          <a:extLst>
            <a:ext uri="{FF2B5EF4-FFF2-40B4-BE49-F238E27FC236}">
              <a16:creationId xmlns:a16="http://schemas.microsoft.com/office/drawing/2014/main" id="{00000000-0008-0000-0200-00001F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6" name="TextBox 1055">
          <a:extLst>
            <a:ext uri="{FF2B5EF4-FFF2-40B4-BE49-F238E27FC236}">
              <a16:creationId xmlns:a16="http://schemas.microsoft.com/office/drawing/2014/main" id="{00000000-0008-0000-0200-000020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7" name="TextBox 1056">
          <a:extLst>
            <a:ext uri="{FF2B5EF4-FFF2-40B4-BE49-F238E27FC236}">
              <a16:creationId xmlns:a16="http://schemas.microsoft.com/office/drawing/2014/main" id="{00000000-0008-0000-0200-000021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8" name="TextBox 1057">
          <a:extLst>
            <a:ext uri="{FF2B5EF4-FFF2-40B4-BE49-F238E27FC236}">
              <a16:creationId xmlns:a16="http://schemas.microsoft.com/office/drawing/2014/main" id="{00000000-0008-0000-0200-000022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59" name="TextBox 1058">
          <a:extLst>
            <a:ext uri="{FF2B5EF4-FFF2-40B4-BE49-F238E27FC236}">
              <a16:creationId xmlns:a16="http://schemas.microsoft.com/office/drawing/2014/main" id="{00000000-0008-0000-0200-00002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0" name="TextBox 1059">
          <a:extLst>
            <a:ext uri="{FF2B5EF4-FFF2-40B4-BE49-F238E27FC236}">
              <a16:creationId xmlns:a16="http://schemas.microsoft.com/office/drawing/2014/main" id="{00000000-0008-0000-0200-00002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1" name="TextBox 1060">
          <a:extLst>
            <a:ext uri="{FF2B5EF4-FFF2-40B4-BE49-F238E27FC236}">
              <a16:creationId xmlns:a16="http://schemas.microsoft.com/office/drawing/2014/main" id="{00000000-0008-0000-0200-00002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2" name="TextBox 1061">
          <a:extLst>
            <a:ext uri="{FF2B5EF4-FFF2-40B4-BE49-F238E27FC236}">
              <a16:creationId xmlns:a16="http://schemas.microsoft.com/office/drawing/2014/main" id="{00000000-0008-0000-0200-00002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3" name="TextBox 1062">
          <a:extLst>
            <a:ext uri="{FF2B5EF4-FFF2-40B4-BE49-F238E27FC236}">
              <a16:creationId xmlns:a16="http://schemas.microsoft.com/office/drawing/2014/main" id="{00000000-0008-0000-0200-00002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4" name="TextBox 1063">
          <a:extLst>
            <a:ext uri="{FF2B5EF4-FFF2-40B4-BE49-F238E27FC236}">
              <a16:creationId xmlns:a16="http://schemas.microsoft.com/office/drawing/2014/main" id="{00000000-0008-0000-0200-000028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5" name="TextBox 1064">
          <a:extLst>
            <a:ext uri="{FF2B5EF4-FFF2-40B4-BE49-F238E27FC236}">
              <a16:creationId xmlns:a16="http://schemas.microsoft.com/office/drawing/2014/main" id="{00000000-0008-0000-0200-000029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6" name="TextBox 1065">
          <a:extLst>
            <a:ext uri="{FF2B5EF4-FFF2-40B4-BE49-F238E27FC236}">
              <a16:creationId xmlns:a16="http://schemas.microsoft.com/office/drawing/2014/main" id="{00000000-0008-0000-0200-00002A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7" name="TextBox 1066">
          <a:extLst>
            <a:ext uri="{FF2B5EF4-FFF2-40B4-BE49-F238E27FC236}">
              <a16:creationId xmlns:a16="http://schemas.microsoft.com/office/drawing/2014/main" id="{00000000-0008-0000-0200-00002B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8" name="TextBox 1067">
          <a:extLst>
            <a:ext uri="{FF2B5EF4-FFF2-40B4-BE49-F238E27FC236}">
              <a16:creationId xmlns:a16="http://schemas.microsoft.com/office/drawing/2014/main" id="{00000000-0008-0000-0200-00002C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69" name="TextBox 1068">
          <a:extLst>
            <a:ext uri="{FF2B5EF4-FFF2-40B4-BE49-F238E27FC236}">
              <a16:creationId xmlns:a16="http://schemas.microsoft.com/office/drawing/2014/main" id="{00000000-0008-0000-0200-00002D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0" name="TextBox 1069">
          <a:extLst>
            <a:ext uri="{FF2B5EF4-FFF2-40B4-BE49-F238E27FC236}">
              <a16:creationId xmlns:a16="http://schemas.microsoft.com/office/drawing/2014/main" id="{00000000-0008-0000-0200-00002E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1" name="TextBox 1070">
          <a:extLst>
            <a:ext uri="{FF2B5EF4-FFF2-40B4-BE49-F238E27FC236}">
              <a16:creationId xmlns:a16="http://schemas.microsoft.com/office/drawing/2014/main" id="{00000000-0008-0000-0200-00002F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2" name="TextBox 1071">
          <a:extLst>
            <a:ext uri="{FF2B5EF4-FFF2-40B4-BE49-F238E27FC236}">
              <a16:creationId xmlns:a16="http://schemas.microsoft.com/office/drawing/2014/main" id="{00000000-0008-0000-0200-000030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3" name="TextBox 1072">
          <a:extLst>
            <a:ext uri="{FF2B5EF4-FFF2-40B4-BE49-F238E27FC236}">
              <a16:creationId xmlns:a16="http://schemas.microsoft.com/office/drawing/2014/main" id="{00000000-0008-0000-0200-000031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4" name="TextBox 1073">
          <a:extLst>
            <a:ext uri="{FF2B5EF4-FFF2-40B4-BE49-F238E27FC236}">
              <a16:creationId xmlns:a16="http://schemas.microsoft.com/office/drawing/2014/main" id="{00000000-0008-0000-0200-000032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5" name="TextBox 1074">
          <a:extLst>
            <a:ext uri="{FF2B5EF4-FFF2-40B4-BE49-F238E27FC236}">
              <a16:creationId xmlns:a16="http://schemas.microsoft.com/office/drawing/2014/main" id="{00000000-0008-0000-0200-00003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6" name="TextBox 1075">
          <a:extLst>
            <a:ext uri="{FF2B5EF4-FFF2-40B4-BE49-F238E27FC236}">
              <a16:creationId xmlns:a16="http://schemas.microsoft.com/office/drawing/2014/main" id="{00000000-0008-0000-0200-00003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7" name="TextBox 1076">
          <a:extLst>
            <a:ext uri="{FF2B5EF4-FFF2-40B4-BE49-F238E27FC236}">
              <a16:creationId xmlns:a16="http://schemas.microsoft.com/office/drawing/2014/main" id="{00000000-0008-0000-0200-00003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8" name="TextBox 1077">
          <a:extLst>
            <a:ext uri="{FF2B5EF4-FFF2-40B4-BE49-F238E27FC236}">
              <a16:creationId xmlns:a16="http://schemas.microsoft.com/office/drawing/2014/main" id="{00000000-0008-0000-0200-00003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079" name="TextBox 1078">
          <a:extLst>
            <a:ext uri="{FF2B5EF4-FFF2-40B4-BE49-F238E27FC236}">
              <a16:creationId xmlns:a16="http://schemas.microsoft.com/office/drawing/2014/main" id="{00000000-0008-0000-0200-00003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0" name="TextBox 1079">
          <a:extLst>
            <a:ext uri="{FF2B5EF4-FFF2-40B4-BE49-F238E27FC236}">
              <a16:creationId xmlns:a16="http://schemas.microsoft.com/office/drawing/2014/main" id="{00000000-0008-0000-0200-000038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1" name="TextBox 1080">
          <a:extLst>
            <a:ext uri="{FF2B5EF4-FFF2-40B4-BE49-F238E27FC236}">
              <a16:creationId xmlns:a16="http://schemas.microsoft.com/office/drawing/2014/main" id="{00000000-0008-0000-0200-000039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2" name="TextBox 1081">
          <a:extLst>
            <a:ext uri="{FF2B5EF4-FFF2-40B4-BE49-F238E27FC236}">
              <a16:creationId xmlns:a16="http://schemas.microsoft.com/office/drawing/2014/main" id="{00000000-0008-0000-0200-00003A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3" name="TextBox 1082">
          <a:extLst>
            <a:ext uri="{FF2B5EF4-FFF2-40B4-BE49-F238E27FC236}">
              <a16:creationId xmlns:a16="http://schemas.microsoft.com/office/drawing/2014/main" id="{00000000-0008-0000-0200-00003B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4" name="TextBox 1083">
          <a:extLst>
            <a:ext uri="{FF2B5EF4-FFF2-40B4-BE49-F238E27FC236}">
              <a16:creationId xmlns:a16="http://schemas.microsoft.com/office/drawing/2014/main" id="{00000000-0008-0000-0200-00003C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5" name="TextBox 1084">
          <a:extLst>
            <a:ext uri="{FF2B5EF4-FFF2-40B4-BE49-F238E27FC236}">
              <a16:creationId xmlns:a16="http://schemas.microsoft.com/office/drawing/2014/main" id="{00000000-0008-0000-0200-00003D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6" name="TextBox 1085">
          <a:extLst>
            <a:ext uri="{FF2B5EF4-FFF2-40B4-BE49-F238E27FC236}">
              <a16:creationId xmlns:a16="http://schemas.microsoft.com/office/drawing/2014/main" id="{00000000-0008-0000-0200-00003E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7" name="TextBox 1086">
          <a:extLst>
            <a:ext uri="{FF2B5EF4-FFF2-40B4-BE49-F238E27FC236}">
              <a16:creationId xmlns:a16="http://schemas.microsoft.com/office/drawing/2014/main" id="{00000000-0008-0000-0200-00003F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8" name="TextBox 1087">
          <a:extLst>
            <a:ext uri="{FF2B5EF4-FFF2-40B4-BE49-F238E27FC236}">
              <a16:creationId xmlns:a16="http://schemas.microsoft.com/office/drawing/2014/main" id="{00000000-0008-0000-0200-000040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89" name="TextBox 1088">
          <a:extLst>
            <a:ext uri="{FF2B5EF4-FFF2-40B4-BE49-F238E27FC236}">
              <a16:creationId xmlns:a16="http://schemas.microsoft.com/office/drawing/2014/main" id="{00000000-0008-0000-0200-000041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0" name="TextBox 1089">
          <a:extLst>
            <a:ext uri="{FF2B5EF4-FFF2-40B4-BE49-F238E27FC236}">
              <a16:creationId xmlns:a16="http://schemas.microsoft.com/office/drawing/2014/main" id="{00000000-0008-0000-0200-000042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1" name="TextBox 1090">
          <a:extLst>
            <a:ext uri="{FF2B5EF4-FFF2-40B4-BE49-F238E27FC236}">
              <a16:creationId xmlns:a16="http://schemas.microsoft.com/office/drawing/2014/main" id="{00000000-0008-0000-0200-000043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2" name="TextBox 1091">
          <a:extLst>
            <a:ext uri="{FF2B5EF4-FFF2-40B4-BE49-F238E27FC236}">
              <a16:creationId xmlns:a16="http://schemas.microsoft.com/office/drawing/2014/main" id="{00000000-0008-0000-0200-000044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3" name="TextBox 1092">
          <a:extLst>
            <a:ext uri="{FF2B5EF4-FFF2-40B4-BE49-F238E27FC236}">
              <a16:creationId xmlns:a16="http://schemas.microsoft.com/office/drawing/2014/main" id="{00000000-0008-0000-0200-000045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4" name="TextBox 1093">
          <a:extLst>
            <a:ext uri="{FF2B5EF4-FFF2-40B4-BE49-F238E27FC236}">
              <a16:creationId xmlns:a16="http://schemas.microsoft.com/office/drawing/2014/main" id="{00000000-0008-0000-0200-000046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5" name="TextBox 1094">
          <a:extLst>
            <a:ext uri="{FF2B5EF4-FFF2-40B4-BE49-F238E27FC236}">
              <a16:creationId xmlns:a16="http://schemas.microsoft.com/office/drawing/2014/main" id="{00000000-0008-0000-0200-000047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6" name="TextBox 1095">
          <a:extLst>
            <a:ext uri="{FF2B5EF4-FFF2-40B4-BE49-F238E27FC236}">
              <a16:creationId xmlns:a16="http://schemas.microsoft.com/office/drawing/2014/main" id="{00000000-0008-0000-0200-000048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7" name="TextBox 1096">
          <a:extLst>
            <a:ext uri="{FF2B5EF4-FFF2-40B4-BE49-F238E27FC236}">
              <a16:creationId xmlns:a16="http://schemas.microsoft.com/office/drawing/2014/main" id="{00000000-0008-0000-0200-000049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8" name="TextBox 1097">
          <a:extLst>
            <a:ext uri="{FF2B5EF4-FFF2-40B4-BE49-F238E27FC236}">
              <a16:creationId xmlns:a16="http://schemas.microsoft.com/office/drawing/2014/main" id="{00000000-0008-0000-0200-00004A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099" name="TextBox 1098">
          <a:extLst>
            <a:ext uri="{FF2B5EF4-FFF2-40B4-BE49-F238E27FC236}">
              <a16:creationId xmlns:a16="http://schemas.microsoft.com/office/drawing/2014/main" id="{00000000-0008-0000-0200-00004B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0" name="TextBox 1099">
          <a:extLst>
            <a:ext uri="{FF2B5EF4-FFF2-40B4-BE49-F238E27FC236}">
              <a16:creationId xmlns:a16="http://schemas.microsoft.com/office/drawing/2014/main" id="{00000000-0008-0000-0200-00004C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1" name="TextBox 1100">
          <a:extLst>
            <a:ext uri="{FF2B5EF4-FFF2-40B4-BE49-F238E27FC236}">
              <a16:creationId xmlns:a16="http://schemas.microsoft.com/office/drawing/2014/main" id="{00000000-0008-0000-0200-00004D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2" name="TextBox 1101">
          <a:extLst>
            <a:ext uri="{FF2B5EF4-FFF2-40B4-BE49-F238E27FC236}">
              <a16:creationId xmlns:a16="http://schemas.microsoft.com/office/drawing/2014/main" id="{00000000-0008-0000-0200-00004E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3" name="TextBox 1102">
          <a:extLst>
            <a:ext uri="{FF2B5EF4-FFF2-40B4-BE49-F238E27FC236}">
              <a16:creationId xmlns:a16="http://schemas.microsoft.com/office/drawing/2014/main" id="{00000000-0008-0000-0200-00004F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4" name="TextBox 1103">
          <a:extLst>
            <a:ext uri="{FF2B5EF4-FFF2-40B4-BE49-F238E27FC236}">
              <a16:creationId xmlns:a16="http://schemas.microsoft.com/office/drawing/2014/main" id="{00000000-0008-0000-0200-000050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5" name="TextBox 1104">
          <a:extLst>
            <a:ext uri="{FF2B5EF4-FFF2-40B4-BE49-F238E27FC236}">
              <a16:creationId xmlns:a16="http://schemas.microsoft.com/office/drawing/2014/main" id="{00000000-0008-0000-0200-000051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6" name="TextBox 1105">
          <a:extLst>
            <a:ext uri="{FF2B5EF4-FFF2-40B4-BE49-F238E27FC236}">
              <a16:creationId xmlns:a16="http://schemas.microsoft.com/office/drawing/2014/main" id="{00000000-0008-0000-0200-000052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7" name="TextBox 1106">
          <a:extLst>
            <a:ext uri="{FF2B5EF4-FFF2-40B4-BE49-F238E27FC236}">
              <a16:creationId xmlns:a16="http://schemas.microsoft.com/office/drawing/2014/main" id="{00000000-0008-0000-0200-000053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8" name="TextBox 1107">
          <a:extLst>
            <a:ext uri="{FF2B5EF4-FFF2-40B4-BE49-F238E27FC236}">
              <a16:creationId xmlns:a16="http://schemas.microsoft.com/office/drawing/2014/main" id="{00000000-0008-0000-0200-000054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09" name="TextBox 1108">
          <a:extLst>
            <a:ext uri="{FF2B5EF4-FFF2-40B4-BE49-F238E27FC236}">
              <a16:creationId xmlns:a16="http://schemas.microsoft.com/office/drawing/2014/main" id="{00000000-0008-0000-0200-000055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0" name="TextBox 1109">
          <a:extLst>
            <a:ext uri="{FF2B5EF4-FFF2-40B4-BE49-F238E27FC236}">
              <a16:creationId xmlns:a16="http://schemas.microsoft.com/office/drawing/2014/main" id="{00000000-0008-0000-0200-000056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1" name="TextBox 1110">
          <a:extLst>
            <a:ext uri="{FF2B5EF4-FFF2-40B4-BE49-F238E27FC236}">
              <a16:creationId xmlns:a16="http://schemas.microsoft.com/office/drawing/2014/main" id="{00000000-0008-0000-0200-000057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2" name="TextBox 1111">
          <a:extLst>
            <a:ext uri="{FF2B5EF4-FFF2-40B4-BE49-F238E27FC236}">
              <a16:creationId xmlns:a16="http://schemas.microsoft.com/office/drawing/2014/main" id="{00000000-0008-0000-0200-000058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3" name="TextBox 1112">
          <a:extLst>
            <a:ext uri="{FF2B5EF4-FFF2-40B4-BE49-F238E27FC236}">
              <a16:creationId xmlns:a16="http://schemas.microsoft.com/office/drawing/2014/main" id="{00000000-0008-0000-0200-000059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4" name="TextBox 1113">
          <a:extLst>
            <a:ext uri="{FF2B5EF4-FFF2-40B4-BE49-F238E27FC236}">
              <a16:creationId xmlns:a16="http://schemas.microsoft.com/office/drawing/2014/main" id="{00000000-0008-0000-0200-00005A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5" name="TextBox 1114">
          <a:extLst>
            <a:ext uri="{FF2B5EF4-FFF2-40B4-BE49-F238E27FC236}">
              <a16:creationId xmlns:a16="http://schemas.microsoft.com/office/drawing/2014/main" id="{00000000-0008-0000-0200-00005B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6" name="TextBox 1115">
          <a:extLst>
            <a:ext uri="{FF2B5EF4-FFF2-40B4-BE49-F238E27FC236}">
              <a16:creationId xmlns:a16="http://schemas.microsoft.com/office/drawing/2014/main" id="{00000000-0008-0000-0200-00005C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7" name="TextBox 1116">
          <a:extLst>
            <a:ext uri="{FF2B5EF4-FFF2-40B4-BE49-F238E27FC236}">
              <a16:creationId xmlns:a16="http://schemas.microsoft.com/office/drawing/2014/main" id="{00000000-0008-0000-0200-00005D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8" name="TextBox 1117">
          <a:extLst>
            <a:ext uri="{FF2B5EF4-FFF2-40B4-BE49-F238E27FC236}">
              <a16:creationId xmlns:a16="http://schemas.microsoft.com/office/drawing/2014/main" id="{00000000-0008-0000-0200-00005E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19" name="TextBox 1118">
          <a:extLst>
            <a:ext uri="{FF2B5EF4-FFF2-40B4-BE49-F238E27FC236}">
              <a16:creationId xmlns:a16="http://schemas.microsoft.com/office/drawing/2014/main" id="{00000000-0008-0000-0200-00005F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0" name="TextBox 1119">
          <a:extLst>
            <a:ext uri="{FF2B5EF4-FFF2-40B4-BE49-F238E27FC236}">
              <a16:creationId xmlns:a16="http://schemas.microsoft.com/office/drawing/2014/main" id="{00000000-0008-0000-0200-000060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1" name="TextBox 1120">
          <a:extLst>
            <a:ext uri="{FF2B5EF4-FFF2-40B4-BE49-F238E27FC236}">
              <a16:creationId xmlns:a16="http://schemas.microsoft.com/office/drawing/2014/main" id="{00000000-0008-0000-0200-000061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2" name="TextBox 1121">
          <a:extLst>
            <a:ext uri="{FF2B5EF4-FFF2-40B4-BE49-F238E27FC236}">
              <a16:creationId xmlns:a16="http://schemas.microsoft.com/office/drawing/2014/main" id="{00000000-0008-0000-0200-000062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3" name="TextBox 1122">
          <a:extLst>
            <a:ext uri="{FF2B5EF4-FFF2-40B4-BE49-F238E27FC236}">
              <a16:creationId xmlns:a16="http://schemas.microsoft.com/office/drawing/2014/main" id="{00000000-0008-0000-0200-000063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4" name="TextBox 1123">
          <a:extLst>
            <a:ext uri="{FF2B5EF4-FFF2-40B4-BE49-F238E27FC236}">
              <a16:creationId xmlns:a16="http://schemas.microsoft.com/office/drawing/2014/main" id="{00000000-0008-0000-0200-000064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5" name="TextBox 1124">
          <a:extLst>
            <a:ext uri="{FF2B5EF4-FFF2-40B4-BE49-F238E27FC236}">
              <a16:creationId xmlns:a16="http://schemas.microsoft.com/office/drawing/2014/main" id="{00000000-0008-0000-0200-000065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6" name="TextBox 1125">
          <a:extLst>
            <a:ext uri="{FF2B5EF4-FFF2-40B4-BE49-F238E27FC236}">
              <a16:creationId xmlns:a16="http://schemas.microsoft.com/office/drawing/2014/main" id="{00000000-0008-0000-0200-000066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7" name="TextBox 1126">
          <a:extLst>
            <a:ext uri="{FF2B5EF4-FFF2-40B4-BE49-F238E27FC236}">
              <a16:creationId xmlns:a16="http://schemas.microsoft.com/office/drawing/2014/main" id="{00000000-0008-0000-0200-000067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8" name="TextBox 1127">
          <a:extLst>
            <a:ext uri="{FF2B5EF4-FFF2-40B4-BE49-F238E27FC236}">
              <a16:creationId xmlns:a16="http://schemas.microsoft.com/office/drawing/2014/main" id="{00000000-0008-0000-0200-000068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29" name="TextBox 1128">
          <a:extLst>
            <a:ext uri="{FF2B5EF4-FFF2-40B4-BE49-F238E27FC236}">
              <a16:creationId xmlns:a16="http://schemas.microsoft.com/office/drawing/2014/main" id="{00000000-0008-0000-0200-000069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0" name="TextBox 1129">
          <a:extLst>
            <a:ext uri="{FF2B5EF4-FFF2-40B4-BE49-F238E27FC236}">
              <a16:creationId xmlns:a16="http://schemas.microsoft.com/office/drawing/2014/main" id="{00000000-0008-0000-0200-00006A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1" name="TextBox 1130">
          <a:extLst>
            <a:ext uri="{FF2B5EF4-FFF2-40B4-BE49-F238E27FC236}">
              <a16:creationId xmlns:a16="http://schemas.microsoft.com/office/drawing/2014/main" id="{00000000-0008-0000-0200-00006B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2" name="TextBox 1131">
          <a:extLst>
            <a:ext uri="{FF2B5EF4-FFF2-40B4-BE49-F238E27FC236}">
              <a16:creationId xmlns:a16="http://schemas.microsoft.com/office/drawing/2014/main" id="{00000000-0008-0000-0200-00006C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3" name="TextBox 1132">
          <a:extLst>
            <a:ext uri="{FF2B5EF4-FFF2-40B4-BE49-F238E27FC236}">
              <a16:creationId xmlns:a16="http://schemas.microsoft.com/office/drawing/2014/main" id="{00000000-0008-0000-0200-00006D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4" name="TextBox 1133">
          <a:extLst>
            <a:ext uri="{FF2B5EF4-FFF2-40B4-BE49-F238E27FC236}">
              <a16:creationId xmlns:a16="http://schemas.microsoft.com/office/drawing/2014/main" id="{00000000-0008-0000-0200-00006E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5" name="TextBox 1134">
          <a:extLst>
            <a:ext uri="{FF2B5EF4-FFF2-40B4-BE49-F238E27FC236}">
              <a16:creationId xmlns:a16="http://schemas.microsoft.com/office/drawing/2014/main" id="{00000000-0008-0000-0200-00006F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6" name="TextBox 1135">
          <a:extLst>
            <a:ext uri="{FF2B5EF4-FFF2-40B4-BE49-F238E27FC236}">
              <a16:creationId xmlns:a16="http://schemas.microsoft.com/office/drawing/2014/main" id="{00000000-0008-0000-0200-000070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7" name="TextBox 1136">
          <a:extLst>
            <a:ext uri="{FF2B5EF4-FFF2-40B4-BE49-F238E27FC236}">
              <a16:creationId xmlns:a16="http://schemas.microsoft.com/office/drawing/2014/main" id="{00000000-0008-0000-0200-000071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8" name="TextBox 1137">
          <a:extLst>
            <a:ext uri="{FF2B5EF4-FFF2-40B4-BE49-F238E27FC236}">
              <a16:creationId xmlns:a16="http://schemas.microsoft.com/office/drawing/2014/main" id="{00000000-0008-0000-0200-000072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39" name="TextBox 1138">
          <a:extLst>
            <a:ext uri="{FF2B5EF4-FFF2-40B4-BE49-F238E27FC236}">
              <a16:creationId xmlns:a16="http://schemas.microsoft.com/office/drawing/2014/main" id="{00000000-0008-0000-0200-000073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0" name="TextBox 1139">
          <a:extLst>
            <a:ext uri="{FF2B5EF4-FFF2-40B4-BE49-F238E27FC236}">
              <a16:creationId xmlns:a16="http://schemas.microsoft.com/office/drawing/2014/main" id="{00000000-0008-0000-0200-000074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1" name="TextBox 1140">
          <a:extLst>
            <a:ext uri="{FF2B5EF4-FFF2-40B4-BE49-F238E27FC236}">
              <a16:creationId xmlns:a16="http://schemas.microsoft.com/office/drawing/2014/main" id="{00000000-0008-0000-0200-000075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2" name="TextBox 1141">
          <a:extLst>
            <a:ext uri="{FF2B5EF4-FFF2-40B4-BE49-F238E27FC236}">
              <a16:creationId xmlns:a16="http://schemas.microsoft.com/office/drawing/2014/main" id="{00000000-0008-0000-0200-000076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3" name="TextBox 1142">
          <a:extLst>
            <a:ext uri="{FF2B5EF4-FFF2-40B4-BE49-F238E27FC236}">
              <a16:creationId xmlns:a16="http://schemas.microsoft.com/office/drawing/2014/main" id="{00000000-0008-0000-0200-000077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4" name="TextBox 1143">
          <a:extLst>
            <a:ext uri="{FF2B5EF4-FFF2-40B4-BE49-F238E27FC236}">
              <a16:creationId xmlns:a16="http://schemas.microsoft.com/office/drawing/2014/main" id="{00000000-0008-0000-0200-000078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5" name="TextBox 1144">
          <a:extLst>
            <a:ext uri="{FF2B5EF4-FFF2-40B4-BE49-F238E27FC236}">
              <a16:creationId xmlns:a16="http://schemas.microsoft.com/office/drawing/2014/main" id="{00000000-0008-0000-0200-000079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6" name="TextBox 1145">
          <a:extLst>
            <a:ext uri="{FF2B5EF4-FFF2-40B4-BE49-F238E27FC236}">
              <a16:creationId xmlns:a16="http://schemas.microsoft.com/office/drawing/2014/main" id="{00000000-0008-0000-0200-00007A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7" name="TextBox 1146">
          <a:extLst>
            <a:ext uri="{FF2B5EF4-FFF2-40B4-BE49-F238E27FC236}">
              <a16:creationId xmlns:a16="http://schemas.microsoft.com/office/drawing/2014/main" id="{00000000-0008-0000-0200-00007B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8" name="TextBox 1147">
          <a:extLst>
            <a:ext uri="{FF2B5EF4-FFF2-40B4-BE49-F238E27FC236}">
              <a16:creationId xmlns:a16="http://schemas.microsoft.com/office/drawing/2014/main" id="{00000000-0008-0000-0200-00007C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49" name="TextBox 1148">
          <a:extLst>
            <a:ext uri="{FF2B5EF4-FFF2-40B4-BE49-F238E27FC236}">
              <a16:creationId xmlns:a16="http://schemas.microsoft.com/office/drawing/2014/main" id="{00000000-0008-0000-0200-00007D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0" name="TextBox 1149">
          <a:extLst>
            <a:ext uri="{FF2B5EF4-FFF2-40B4-BE49-F238E27FC236}">
              <a16:creationId xmlns:a16="http://schemas.microsoft.com/office/drawing/2014/main" id="{00000000-0008-0000-0200-00007E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1" name="TextBox 1150">
          <a:extLst>
            <a:ext uri="{FF2B5EF4-FFF2-40B4-BE49-F238E27FC236}">
              <a16:creationId xmlns:a16="http://schemas.microsoft.com/office/drawing/2014/main" id="{00000000-0008-0000-0200-00007F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2" name="TextBox 1151">
          <a:extLst>
            <a:ext uri="{FF2B5EF4-FFF2-40B4-BE49-F238E27FC236}">
              <a16:creationId xmlns:a16="http://schemas.microsoft.com/office/drawing/2014/main" id="{00000000-0008-0000-0200-000080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3" name="TextBox 1152">
          <a:extLst>
            <a:ext uri="{FF2B5EF4-FFF2-40B4-BE49-F238E27FC236}">
              <a16:creationId xmlns:a16="http://schemas.microsoft.com/office/drawing/2014/main" id="{00000000-0008-0000-0200-000081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4" name="TextBox 1153">
          <a:extLst>
            <a:ext uri="{FF2B5EF4-FFF2-40B4-BE49-F238E27FC236}">
              <a16:creationId xmlns:a16="http://schemas.microsoft.com/office/drawing/2014/main" id="{00000000-0008-0000-0200-000082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5" name="TextBox 1154">
          <a:extLst>
            <a:ext uri="{FF2B5EF4-FFF2-40B4-BE49-F238E27FC236}">
              <a16:creationId xmlns:a16="http://schemas.microsoft.com/office/drawing/2014/main" id="{00000000-0008-0000-0200-000083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6" name="TextBox 1155">
          <a:extLst>
            <a:ext uri="{FF2B5EF4-FFF2-40B4-BE49-F238E27FC236}">
              <a16:creationId xmlns:a16="http://schemas.microsoft.com/office/drawing/2014/main" id="{00000000-0008-0000-0200-000084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7" name="TextBox 1156">
          <a:extLst>
            <a:ext uri="{FF2B5EF4-FFF2-40B4-BE49-F238E27FC236}">
              <a16:creationId xmlns:a16="http://schemas.microsoft.com/office/drawing/2014/main" id="{00000000-0008-0000-0200-000085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8" name="TextBox 1157">
          <a:extLst>
            <a:ext uri="{FF2B5EF4-FFF2-40B4-BE49-F238E27FC236}">
              <a16:creationId xmlns:a16="http://schemas.microsoft.com/office/drawing/2014/main" id="{00000000-0008-0000-0200-000086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59" name="TextBox 1158">
          <a:extLst>
            <a:ext uri="{FF2B5EF4-FFF2-40B4-BE49-F238E27FC236}">
              <a16:creationId xmlns:a16="http://schemas.microsoft.com/office/drawing/2014/main" id="{00000000-0008-0000-0200-000087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0" name="TextBox 1159">
          <a:extLst>
            <a:ext uri="{FF2B5EF4-FFF2-40B4-BE49-F238E27FC236}">
              <a16:creationId xmlns:a16="http://schemas.microsoft.com/office/drawing/2014/main" id="{00000000-0008-0000-0200-000088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1" name="TextBox 1160">
          <a:extLst>
            <a:ext uri="{FF2B5EF4-FFF2-40B4-BE49-F238E27FC236}">
              <a16:creationId xmlns:a16="http://schemas.microsoft.com/office/drawing/2014/main" id="{00000000-0008-0000-0200-000089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2" name="TextBox 1161">
          <a:extLst>
            <a:ext uri="{FF2B5EF4-FFF2-40B4-BE49-F238E27FC236}">
              <a16:creationId xmlns:a16="http://schemas.microsoft.com/office/drawing/2014/main" id="{00000000-0008-0000-0200-00008A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3" name="TextBox 1162">
          <a:extLst>
            <a:ext uri="{FF2B5EF4-FFF2-40B4-BE49-F238E27FC236}">
              <a16:creationId xmlns:a16="http://schemas.microsoft.com/office/drawing/2014/main" id="{00000000-0008-0000-0200-00008B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4" name="TextBox 1163">
          <a:extLst>
            <a:ext uri="{FF2B5EF4-FFF2-40B4-BE49-F238E27FC236}">
              <a16:creationId xmlns:a16="http://schemas.microsoft.com/office/drawing/2014/main" id="{00000000-0008-0000-0200-00008C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5" name="TextBox 1164">
          <a:extLst>
            <a:ext uri="{FF2B5EF4-FFF2-40B4-BE49-F238E27FC236}">
              <a16:creationId xmlns:a16="http://schemas.microsoft.com/office/drawing/2014/main" id="{00000000-0008-0000-0200-00008D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6" name="TextBox 1165">
          <a:extLst>
            <a:ext uri="{FF2B5EF4-FFF2-40B4-BE49-F238E27FC236}">
              <a16:creationId xmlns:a16="http://schemas.microsoft.com/office/drawing/2014/main" id="{00000000-0008-0000-0200-00008E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7" name="TextBox 1166">
          <a:extLst>
            <a:ext uri="{FF2B5EF4-FFF2-40B4-BE49-F238E27FC236}">
              <a16:creationId xmlns:a16="http://schemas.microsoft.com/office/drawing/2014/main" id="{00000000-0008-0000-0200-00008F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8" name="TextBox 1167">
          <a:extLst>
            <a:ext uri="{FF2B5EF4-FFF2-40B4-BE49-F238E27FC236}">
              <a16:creationId xmlns:a16="http://schemas.microsoft.com/office/drawing/2014/main" id="{00000000-0008-0000-0200-000090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69" name="TextBox 1168">
          <a:extLst>
            <a:ext uri="{FF2B5EF4-FFF2-40B4-BE49-F238E27FC236}">
              <a16:creationId xmlns:a16="http://schemas.microsoft.com/office/drawing/2014/main" id="{00000000-0008-0000-0200-000091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0" name="TextBox 1169">
          <a:extLst>
            <a:ext uri="{FF2B5EF4-FFF2-40B4-BE49-F238E27FC236}">
              <a16:creationId xmlns:a16="http://schemas.microsoft.com/office/drawing/2014/main" id="{00000000-0008-0000-0200-000092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1" name="TextBox 1170">
          <a:extLst>
            <a:ext uri="{FF2B5EF4-FFF2-40B4-BE49-F238E27FC236}">
              <a16:creationId xmlns:a16="http://schemas.microsoft.com/office/drawing/2014/main" id="{00000000-0008-0000-0200-000093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2" name="TextBox 1171">
          <a:extLst>
            <a:ext uri="{FF2B5EF4-FFF2-40B4-BE49-F238E27FC236}">
              <a16:creationId xmlns:a16="http://schemas.microsoft.com/office/drawing/2014/main" id="{00000000-0008-0000-0200-000094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3" name="TextBox 1172">
          <a:extLst>
            <a:ext uri="{FF2B5EF4-FFF2-40B4-BE49-F238E27FC236}">
              <a16:creationId xmlns:a16="http://schemas.microsoft.com/office/drawing/2014/main" id="{00000000-0008-0000-0200-000095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4" name="TextBox 1173">
          <a:extLst>
            <a:ext uri="{FF2B5EF4-FFF2-40B4-BE49-F238E27FC236}">
              <a16:creationId xmlns:a16="http://schemas.microsoft.com/office/drawing/2014/main" id="{00000000-0008-0000-0200-000096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5" name="TextBox 1174">
          <a:extLst>
            <a:ext uri="{FF2B5EF4-FFF2-40B4-BE49-F238E27FC236}">
              <a16:creationId xmlns:a16="http://schemas.microsoft.com/office/drawing/2014/main" id="{00000000-0008-0000-0200-000097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6" name="TextBox 1175">
          <a:extLst>
            <a:ext uri="{FF2B5EF4-FFF2-40B4-BE49-F238E27FC236}">
              <a16:creationId xmlns:a16="http://schemas.microsoft.com/office/drawing/2014/main" id="{00000000-0008-0000-0200-000098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7" name="TextBox 1176">
          <a:extLst>
            <a:ext uri="{FF2B5EF4-FFF2-40B4-BE49-F238E27FC236}">
              <a16:creationId xmlns:a16="http://schemas.microsoft.com/office/drawing/2014/main" id="{00000000-0008-0000-0200-000099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8" name="TextBox 1177">
          <a:extLst>
            <a:ext uri="{FF2B5EF4-FFF2-40B4-BE49-F238E27FC236}">
              <a16:creationId xmlns:a16="http://schemas.microsoft.com/office/drawing/2014/main" id="{00000000-0008-0000-0200-00009A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79" name="TextBox 1178">
          <a:extLst>
            <a:ext uri="{FF2B5EF4-FFF2-40B4-BE49-F238E27FC236}">
              <a16:creationId xmlns:a16="http://schemas.microsoft.com/office/drawing/2014/main" id="{00000000-0008-0000-0200-00009B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80" name="TextBox 1179">
          <a:extLst>
            <a:ext uri="{FF2B5EF4-FFF2-40B4-BE49-F238E27FC236}">
              <a16:creationId xmlns:a16="http://schemas.microsoft.com/office/drawing/2014/main" id="{00000000-0008-0000-0200-00009C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81" name="TextBox 1180">
          <a:extLst>
            <a:ext uri="{FF2B5EF4-FFF2-40B4-BE49-F238E27FC236}">
              <a16:creationId xmlns:a16="http://schemas.microsoft.com/office/drawing/2014/main" id="{00000000-0008-0000-0200-00009D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82" name="TextBox 1181">
          <a:extLst>
            <a:ext uri="{FF2B5EF4-FFF2-40B4-BE49-F238E27FC236}">
              <a16:creationId xmlns:a16="http://schemas.microsoft.com/office/drawing/2014/main" id="{00000000-0008-0000-0200-00009E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83" name="TextBox 1182">
          <a:extLst>
            <a:ext uri="{FF2B5EF4-FFF2-40B4-BE49-F238E27FC236}">
              <a16:creationId xmlns:a16="http://schemas.microsoft.com/office/drawing/2014/main" id="{00000000-0008-0000-0200-00009F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84" name="TextBox 1183">
          <a:extLst>
            <a:ext uri="{FF2B5EF4-FFF2-40B4-BE49-F238E27FC236}">
              <a16:creationId xmlns:a16="http://schemas.microsoft.com/office/drawing/2014/main" id="{00000000-0008-0000-0200-0000A0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85" name="TextBox 1184">
          <a:extLst>
            <a:ext uri="{FF2B5EF4-FFF2-40B4-BE49-F238E27FC236}">
              <a16:creationId xmlns:a16="http://schemas.microsoft.com/office/drawing/2014/main" id="{00000000-0008-0000-0200-0000A1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186" name="TextBox 1185">
          <a:extLst>
            <a:ext uri="{FF2B5EF4-FFF2-40B4-BE49-F238E27FC236}">
              <a16:creationId xmlns:a16="http://schemas.microsoft.com/office/drawing/2014/main" id="{00000000-0008-0000-0200-0000A204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87" name="TextBox 1186">
          <a:extLst>
            <a:ext uri="{FF2B5EF4-FFF2-40B4-BE49-F238E27FC236}">
              <a16:creationId xmlns:a16="http://schemas.microsoft.com/office/drawing/2014/main" id="{00000000-0008-0000-0200-0000A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88" name="TextBox 1187">
          <a:extLst>
            <a:ext uri="{FF2B5EF4-FFF2-40B4-BE49-F238E27FC236}">
              <a16:creationId xmlns:a16="http://schemas.microsoft.com/office/drawing/2014/main" id="{00000000-0008-0000-0200-0000A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89" name="TextBox 1188">
          <a:extLst>
            <a:ext uri="{FF2B5EF4-FFF2-40B4-BE49-F238E27FC236}">
              <a16:creationId xmlns:a16="http://schemas.microsoft.com/office/drawing/2014/main" id="{00000000-0008-0000-0200-0000A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0" name="TextBox 1189">
          <a:extLst>
            <a:ext uri="{FF2B5EF4-FFF2-40B4-BE49-F238E27FC236}">
              <a16:creationId xmlns:a16="http://schemas.microsoft.com/office/drawing/2014/main" id="{00000000-0008-0000-0200-0000A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1" name="TextBox 1190">
          <a:extLst>
            <a:ext uri="{FF2B5EF4-FFF2-40B4-BE49-F238E27FC236}">
              <a16:creationId xmlns:a16="http://schemas.microsoft.com/office/drawing/2014/main" id="{00000000-0008-0000-0200-0000A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2" name="TextBox 1191">
          <a:extLst>
            <a:ext uri="{FF2B5EF4-FFF2-40B4-BE49-F238E27FC236}">
              <a16:creationId xmlns:a16="http://schemas.microsoft.com/office/drawing/2014/main" id="{00000000-0008-0000-0200-0000A8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3" name="TextBox 1192">
          <a:extLst>
            <a:ext uri="{FF2B5EF4-FFF2-40B4-BE49-F238E27FC236}">
              <a16:creationId xmlns:a16="http://schemas.microsoft.com/office/drawing/2014/main" id="{00000000-0008-0000-0200-0000A9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4" name="TextBox 1193">
          <a:extLst>
            <a:ext uri="{FF2B5EF4-FFF2-40B4-BE49-F238E27FC236}">
              <a16:creationId xmlns:a16="http://schemas.microsoft.com/office/drawing/2014/main" id="{00000000-0008-0000-0200-0000AA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5" name="TextBox 1194">
          <a:extLst>
            <a:ext uri="{FF2B5EF4-FFF2-40B4-BE49-F238E27FC236}">
              <a16:creationId xmlns:a16="http://schemas.microsoft.com/office/drawing/2014/main" id="{00000000-0008-0000-0200-0000AB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6" name="TextBox 1195">
          <a:extLst>
            <a:ext uri="{FF2B5EF4-FFF2-40B4-BE49-F238E27FC236}">
              <a16:creationId xmlns:a16="http://schemas.microsoft.com/office/drawing/2014/main" id="{00000000-0008-0000-0200-0000AC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7" name="TextBox 1196">
          <a:extLst>
            <a:ext uri="{FF2B5EF4-FFF2-40B4-BE49-F238E27FC236}">
              <a16:creationId xmlns:a16="http://schemas.microsoft.com/office/drawing/2014/main" id="{00000000-0008-0000-0200-0000AD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8" name="TextBox 1197">
          <a:extLst>
            <a:ext uri="{FF2B5EF4-FFF2-40B4-BE49-F238E27FC236}">
              <a16:creationId xmlns:a16="http://schemas.microsoft.com/office/drawing/2014/main" id="{00000000-0008-0000-0200-0000AE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199" name="TextBox 1198">
          <a:extLst>
            <a:ext uri="{FF2B5EF4-FFF2-40B4-BE49-F238E27FC236}">
              <a16:creationId xmlns:a16="http://schemas.microsoft.com/office/drawing/2014/main" id="{00000000-0008-0000-0200-0000AF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0" name="TextBox 1199">
          <a:extLst>
            <a:ext uri="{FF2B5EF4-FFF2-40B4-BE49-F238E27FC236}">
              <a16:creationId xmlns:a16="http://schemas.microsoft.com/office/drawing/2014/main" id="{00000000-0008-0000-0200-0000B0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1" name="TextBox 1200">
          <a:extLst>
            <a:ext uri="{FF2B5EF4-FFF2-40B4-BE49-F238E27FC236}">
              <a16:creationId xmlns:a16="http://schemas.microsoft.com/office/drawing/2014/main" id="{00000000-0008-0000-0200-0000B1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2" name="TextBox 1201">
          <a:extLst>
            <a:ext uri="{FF2B5EF4-FFF2-40B4-BE49-F238E27FC236}">
              <a16:creationId xmlns:a16="http://schemas.microsoft.com/office/drawing/2014/main" id="{00000000-0008-0000-0200-0000B2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3" name="TextBox 1202">
          <a:extLst>
            <a:ext uri="{FF2B5EF4-FFF2-40B4-BE49-F238E27FC236}">
              <a16:creationId xmlns:a16="http://schemas.microsoft.com/office/drawing/2014/main" id="{00000000-0008-0000-0200-0000B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4" name="TextBox 1203">
          <a:extLst>
            <a:ext uri="{FF2B5EF4-FFF2-40B4-BE49-F238E27FC236}">
              <a16:creationId xmlns:a16="http://schemas.microsoft.com/office/drawing/2014/main" id="{00000000-0008-0000-0200-0000B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5" name="TextBox 1204">
          <a:extLst>
            <a:ext uri="{FF2B5EF4-FFF2-40B4-BE49-F238E27FC236}">
              <a16:creationId xmlns:a16="http://schemas.microsoft.com/office/drawing/2014/main" id="{00000000-0008-0000-0200-0000B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6" name="TextBox 1205">
          <a:extLst>
            <a:ext uri="{FF2B5EF4-FFF2-40B4-BE49-F238E27FC236}">
              <a16:creationId xmlns:a16="http://schemas.microsoft.com/office/drawing/2014/main" id="{00000000-0008-0000-0200-0000B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7" name="TextBox 1206">
          <a:extLst>
            <a:ext uri="{FF2B5EF4-FFF2-40B4-BE49-F238E27FC236}">
              <a16:creationId xmlns:a16="http://schemas.microsoft.com/office/drawing/2014/main" id="{00000000-0008-0000-0200-0000B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8" name="TextBox 1207">
          <a:extLst>
            <a:ext uri="{FF2B5EF4-FFF2-40B4-BE49-F238E27FC236}">
              <a16:creationId xmlns:a16="http://schemas.microsoft.com/office/drawing/2014/main" id="{00000000-0008-0000-0200-0000B8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09" name="TextBox 1208">
          <a:extLst>
            <a:ext uri="{FF2B5EF4-FFF2-40B4-BE49-F238E27FC236}">
              <a16:creationId xmlns:a16="http://schemas.microsoft.com/office/drawing/2014/main" id="{00000000-0008-0000-0200-0000B9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0" name="TextBox 1209">
          <a:extLst>
            <a:ext uri="{FF2B5EF4-FFF2-40B4-BE49-F238E27FC236}">
              <a16:creationId xmlns:a16="http://schemas.microsoft.com/office/drawing/2014/main" id="{00000000-0008-0000-0200-0000BA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1" name="TextBox 1210">
          <a:extLst>
            <a:ext uri="{FF2B5EF4-FFF2-40B4-BE49-F238E27FC236}">
              <a16:creationId xmlns:a16="http://schemas.microsoft.com/office/drawing/2014/main" id="{00000000-0008-0000-0200-0000BB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2" name="TextBox 1211">
          <a:extLst>
            <a:ext uri="{FF2B5EF4-FFF2-40B4-BE49-F238E27FC236}">
              <a16:creationId xmlns:a16="http://schemas.microsoft.com/office/drawing/2014/main" id="{00000000-0008-0000-0200-0000BC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3" name="TextBox 1212">
          <a:extLst>
            <a:ext uri="{FF2B5EF4-FFF2-40B4-BE49-F238E27FC236}">
              <a16:creationId xmlns:a16="http://schemas.microsoft.com/office/drawing/2014/main" id="{00000000-0008-0000-0200-0000BD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4" name="TextBox 1213">
          <a:extLst>
            <a:ext uri="{FF2B5EF4-FFF2-40B4-BE49-F238E27FC236}">
              <a16:creationId xmlns:a16="http://schemas.microsoft.com/office/drawing/2014/main" id="{00000000-0008-0000-0200-0000BE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5" name="TextBox 1214">
          <a:extLst>
            <a:ext uri="{FF2B5EF4-FFF2-40B4-BE49-F238E27FC236}">
              <a16:creationId xmlns:a16="http://schemas.microsoft.com/office/drawing/2014/main" id="{00000000-0008-0000-0200-0000BF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6" name="TextBox 1215">
          <a:extLst>
            <a:ext uri="{FF2B5EF4-FFF2-40B4-BE49-F238E27FC236}">
              <a16:creationId xmlns:a16="http://schemas.microsoft.com/office/drawing/2014/main" id="{00000000-0008-0000-0200-0000C0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7" name="TextBox 1216">
          <a:extLst>
            <a:ext uri="{FF2B5EF4-FFF2-40B4-BE49-F238E27FC236}">
              <a16:creationId xmlns:a16="http://schemas.microsoft.com/office/drawing/2014/main" id="{00000000-0008-0000-0200-0000C1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8" name="TextBox 1217">
          <a:extLst>
            <a:ext uri="{FF2B5EF4-FFF2-40B4-BE49-F238E27FC236}">
              <a16:creationId xmlns:a16="http://schemas.microsoft.com/office/drawing/2014/main" id="{00000000-0008-0000-0200-0000C2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19" name="TextBox 1218">
          <a:extLst>
            <a:ext uri="{FF2B5EF4-FFF2-40B4-BE49-F238E27FC236}">
              <a16:creationId xmlns:a16="http://schemas.microsoft.com/office/drawing/2014/main" id="{00000000-0008-0000-0200-0000C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0" name="TextBox 1219">
          <a:extLst>
            <a:ext uri="{FF2B5EF4-FFF2-40B4-BE49-F238E27FC236}">
              <a16:creationId xmlns:a16="http://schemas.microsoft.com/office/drawing/2014/main" id="{00000000-0008-0000-0200-0000C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1" name="TextBox 1220">
          <a:extLst>
            <a:ext uri="{FF2B5EF4-FFF2-40B4-BE49-F238E27FC236}">
              <a16:creationId xmlns:a16="http://schemas.microsoft.com/office/drawing/2014/main" id="{00000000-0008-0000-0200-0000C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2" name="TextBox 1221">
          <a:extLst>
            <a:ext uri="{FF2B5EF4-FFF2-40B4-BE49-F238E27FC236}">
              <a16:creationId xmlns:a16="http://schemas.microsoft.com/office/drawing/2014/main" id="{00000000-0008-0000-0200-0000C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3" name="TextBox 1222">
          <a:extLst>
            <a:ext uri="{FF2B5EF4-FFF2-40B4-BE49-F238E27FC236}">
              <a16:creationId xmlns:a16="http://schemas.microsoft.com/office/drawing/2014/main" id="{00000000-0008-0000-0200-0000C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4" name="TextBox 1223">
          <a:extLst>
            <a:ext uri="{FF2B5EF4-FFF2-40B4-BE49-F238E27FC236}">
              <a16:creationId xmlns:a16="http://schemas.microsoft.com/office/drawing/2014/main" id="{00000000-0008-0000-0200-0000C8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5" name="TextBox 1224">
          <a:extLst>
            <a:ext uri="{FF2B5EF4-FFF2-40B4-BE49-F238E27FC236}">
              <a16:creationId xmlns:a16="http://schemas.microsoft.com/office/drawing/2014/main" id="{00000000-0008-0000-0200-0000C9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6" name="TextBox 1225">
          <a:extLst>
            <a:ext uri="{FF2B5EF4-FFF2-40B4-BE49-F238E27FC236}">
              <a16:creationId xmlns:a16="http://schemas.microsoft.com/office/drawing/2014/main" id="{00000000-0008-0000-0200-0000CA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7" name="TextBox 1226">
          <a:extLst>
            <a:ext uri="{FF2B5EF4-FFF2-40B4-BE49-F238E27FC236}">
              <a16:creationId xmlns:a16="http://schemas.microsoft.com/office/drawing/2014/main" id="{00000000-0008-0000-0200-0000CB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8" name="TextBox 1227">
          <a:extLst>
            <a:ext uri="{FF2B5EF4-FFF2-40B4-BE49-F238E27FC236}">
              <a16:creationId xmlns:a16="http://schemas.microsoft.com/office/drawing/2014/main" id="{00000000-0008-0000-0200-0000CC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29" name="TextBox 1228">
          <a:extLst>
            <a:ext uri="{FF2B5EF4-FFF2-40B4-BE49-F238E27FC236}">
              <a16:creationId xmlns:a16="http://schemas.microsoft.com/office/drawing/2014/main" id="{00000000-0008-0000-0200-0000CD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0" name="TextBox 1229">
          <a:extLst>
            <a:ext uri="{FF2B5EF4-FFF2-40B4-BE49-F238E27FC236}">
              <a16:creationId xmlns:a16="http://schemas.microsoft.com/office/drawing/2014/main" id="{00000000-0008-0000-0200-0000CE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1" name="TextBox 1230">
          <a:extLst>
            <a:ext uri="{FF2B5EF4-FFF2-40B4-BE49-F238E27FC236}">
              <a16:creationId xmlns:a16="http://schemas.microsoft.com/office/drawing/2014/main" id="{00000000-0008-0000-0200-0000CF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2" name="TextBox 1231">
          <a:extLst>
            <a:ext uri="{FF2B5EF4-FFF2-40B4-BE49-F238E27FC236}">
              <a16:creationId xmlns:a16="http://schemas.microsoft.com/office/drawing/2014/main" id="{00000000-0008-0000-0200-0000D0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3" name="TextBox 1232">
          <a:extLst>
            <a:ext uri="{FF2B5EF4-FFF2-40B4-BE49-F238E27FC236}">
              <a16:creationId xmlns:a16="http://schemas.microsoft.com/office/drawing/2014/main" id="{00000000-0008-0000-0200-0000D1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4" name="TextBox 1233">
          <a:extLst>
            <a:ext uri="{FF2B5EF4-FFF2-40B4-BE49-F238E27FC236}">
              <a16:creationId xmlns:a16="http://schemas.microsoft.com/office/drawing/2014/main" id="{00000000-0008-0000-0200-0000D2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5" name="TextBox 1234">
          <a:extLst>
            <a:ext uri="{FF2B5EF4-FFF2-40B4-BE49-F238E27FC236}">
              <a16:creationId xmlns:a16="http://schemas.microsoft.com/office/drawing/2014/main" id="{00000000-0008-0000-0200-0000D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6" name="TextBox 1235">
          <a:extLst>
            <a:ext uri="{FF2B5EF4-FFF2-40B4-BE49-F238E27FC236}">
              <a16:creationId xmlns:a16="http://schemas.microsoft.com/office/drawing/2014/main" id="{00000000-0008-0000-0200-0000D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7" name="TextBox 1236">
          <a:extLst>
            <a:ext uri="{FF2B5EF4-FFF2-40B4-BE49-F238E27FC236}">
              <a16:creationId xmlns:a16="http://schemas.microsoft.com/office/drawing/2014/main" id="{00000000-0008-0000-0200-0000D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8" name="TextBox 1237">
          <a:extLst>
            <a:ext uri="{FF2B5EF4-FFF2-40B4-BE49-F238E27FC236}">
              <a16:creationId xmlns:a16="http://schemas.microsoft.com/office/drawing/2014/main" id="{00000000-0008-0000-0200-0000D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39" name="TextBox 1238">
          <a:extLst>
            <a:ext uri="{FF2B5EF4-FFF2-40B4-BE49-F238E27FC236}">
              <a16:creationId xmlns:a16="http://schemas.microsoft.com/office/drawing/2014/main" id="{00000000-0008-0000-0200-0000D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0" name="TextBox 1239">
          <a:extLst>
            <a:ext uri="{FF2B5EF4-FFF2-40B4-BE49-F238E27FC236}">
              <a16:creationId xmlns:a16="http://schemas.microsoft.com/office/drawing/2014/main" id="{00000000-0008-0000-0200-0000D8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1" name="TextBox 1240">
          <a:extLst>
            <a:ext uri="{FF2B5EF4-FFF2-40B4-BE49-F238E27FC236}">
              <a16:creationId xmlns:a16="http://schemas.microsoft.com/office/drawing/2014/main" id="{00000000-0008-0000-0200-0000D9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2" name="TextBox 1241">
          <a:extLst>
            <a:ext uri="{FF2B5EF4-FFF2-40B4-BE49-F238E27FC236}">
              <a16:creationId xmlns:a16="http://schemas.microsoft.com/office/drawing/2014/main" id="{00000000-0008-0000-0200-0000DA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3" name="TextBox 1242">
          <a:extLst>
            <a:ext uri="{FF2B5EF4-FFF2-40B4-BE49-F238E27FC236}">
              <a16:creationId xmlns:a16="http://schemas.microsoft.com/office/drawing/2014/main" id="{00000000-0008-0000-0200-0000DB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4" name="TextBox 1243">
          <a:extLst>
            <a:ext uri="{FF2B5EF4-FFF2-40B4-BE49-F238E27FC236}">
              <a16:creationId xmlns:a16="http://schemas.microsoft.com/office/drawing/2014/main" id="{00000000-0008-0000-0200-0000DC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5" name="TextBox 1244">
          <a:extLst>
            <a:ext uri="{FF2B5EF4-FFF2-40B4-BE49-F238E27FC236}">
              <a16:creationId xmlns:a16="http://schemas.microsoft.com/office/drawing/2014/main" id="{00000000-0008-0000-0200-0000DD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6" name="TextBox 1245">
          <a:extLst>
            <a:ext uri="{FF2B5EF4-FFF2-40B4-BE49-F238E27FC236}">
              <a16:creationId xmlns:a16="http://schemas.microsoft.com/office/drawing/2014/main" id="{00000000-0008-0000-0200-0000DE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7" name="TextBox 1246">
          <a:extLst>
            <a:ext uri="{FF2B5EF4-FFF2-40B4-BE49-F238E27FC236}">
              <a16:creationId xmlns:a16="http://schemas.microsoft.com/office/drawing/2014/main" id="{00000000-0008-0000-0200-0000DF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8" name="TextBox 1247">
          <a:extLst>
            <a:ext uri="{FF2B5EF4-FFF2-40B4-BE49-F238E27FC236}">
              <a16:creationId xmlns:a16="http://schemas.microsoft.com/office/drawing/2014/main" id="{00000000-0008-0000-0200-0000E0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49" name="TextBox 1248">
          <a:extLst>
            <a:ext uri="{FF2B5EF4-FFF2-40B4-BE49-F238E27FC236}">
              <a16:creationId xmlns:a16="http://schemas.microsoft.com/office/drawing/2014/main" id="{00000000-0008-0000-0200-0000E1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0" name="TextBox 1249">
          <a:extLst>
            <a:ext uri="{FF2B5EF4-FFF2-40B4-BE49-F238E27FC236}">
              <a16:creationId xmlns:a16="http://schemas.microsoft.com/office/drawing/2014/main" id="{00000000-0008-0000-0200-0000E2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1" name="TextBox 1250">
          <a:extLst>
            <a:ext uri="{FF2B5EF4-FFF2-40B4-BE49-F238E27FC236}">
              <a16:creationId xmlns:a16="http://schemas.microsoft.com/office/drawing/2014/main" id="{00000000-0008-0000-0200-0000E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2" name="TextBox 1251">
          <a:extLst>
            <a:ext uri="{FF2B5EF4-FFF2-40B4-BE49-F238E27FC236}">
              <a16:creationId xmlns:a16="http://schemas.microsoft.com/office/drawing/2014/main" id="{00000000-0008-0000-0200-0000E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3" name="TextBox 1252">
          <a:extLst>
            <a:ext uri="{FF2B5EF4-FFF2-40B4-BE49-F238E27FC236}">
              <a16:creationId xmlns:a16="http://schemas.microsoft.com/office/drawing/2014/main" id="{00000000-0008-0000-0200-0000E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4" name="TextBox 1253">
          <a:extLst>
            <a:ext uri="{FF2B5EF4-FFF2-40B4-BE49-F238E27FC236}">
              <a16:creationId xmlns:a16="http://schemas.microsoft.com/office/drawing/2014/main" id="{00000000-0008-0000-0200-0000E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5" name="TextBox 1254">
          <a:extLst>
            <a:ext uri="{FF2B5EF4-FFF2-40B4-BE49-F238E27FC236}">
              <a16:creationId xmlns:a16="http://schemas.microsoft.com/office/drawing/2014/main" id="{00000000-0008-0000-0200-0000E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6" name="TextBox 1255">
          <a:extLst>
            <a:ext uri="{FF2B5EF4-FFF2-40B4-BE49-F238E27FC236}">
              <a16:creationId xmlns:a16="http://schemas.microsoft.com/office/drawing/2014/main" id="{00000000-0008-0000-0200-0000E8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7" name="TextBox 1256">
          <a:extLst>
            <a:ext uri="{FF2B5EF4-FFF2-40B4-BE49-F238E27FC236}">
              <a16:creationId xmlns:a16="http://schemas.microsoft.com/office/drawing/2014/main" id="{00000000-0008-0000-0200-0000E9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8" name="TextBox 1257">
          <a:extLst>
            <a:ext uri="{FF2B5EF4-FFF2-40B4-BE49-F238E27FC236}">
              <a16:creationId xmlns:a16="http://schemas.microsoft.com/office/drawing/2014/main" id="{00000000-0008-0000-0200-0000EA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59" name="TextBox 1258">
          <a:extLst>
            <a:ext uri="{FF2B5EF4-FFF2-40B4-BE49-F238E27FC236}">
              <a16:creationId xmlns:a16="http://schemas.microsoft.com/office/drawing/2014/main" id="{00000000-0008-0000-0200-0000EB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0" name="TextBox 1259">
          <a:extLst>
            <a:ext uri="{FF2B5EF4-FFF2-40B4-BE49-F238E27FC236}">
              <a16:creationId xmlns:a16="http://schemas.microsoft.com/office/drawing/2014/main" id="{00000000-0008-0000-0200-0000EC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1" name="TextBox 1260">
          <a:extLst>
            <a:ext uri="{FF2B5EF4-FFF2-40B4-BE49-F238E27FC236}">
              <a16:creationId xmlns:a16="http://schemas.microsoft.com/office/drawing/2014/main" id="{00000000-0008-0000-0200-0000ED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2" name="TextBox 1261">
          <a:extLst>
            <a:ext uri="{FF2B5EF4-FFF2-40B4-BE49-F238E27FC236}">
              <a16:creationId xmlns:a16="http://schemas.microsoft.com/office/drawing/2014/main" id="{00000000-0008-0000-0200-0000EE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3" name="TextBox 1262">
          <a:extLst>
            <a:ext uri="{FF2B5EF4-FFF2-40B4-BE49-F238E27FC236}">
              <a16:creationId xmlns:a16="http://schemas.microsoft.com/office/drawing/2014/main" id="{00000000-0008-0000-0200-0000EF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4" name="TextBox 1263">
          <a:extLst>
            <a:ext uri="{FF2B5EF4-FFF2-40B4-BE49-F238E27FC236}">
              <a16:creationId xmlns:a16="http://schemas.microsoft.com/office/drawing/2014/main" id="{00000000-0008-0000-0200-0000F0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5" name="TextBox 1264">
          <a:extLst>
            <a:ext uri="{FF2B5EF4-FFF2-40B4-BE49-F238E27FC236}">
              <a16:creationId xmlns:a16="http://schemas.microsoft.com/office/drawing/2014/main" id="{00000000-0008-0000-0200-0000F1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6" name="TextBox 1265">
          <a:extLst>
            <a:ext uri="{FF2B5EF4-FFF2-40B4-BE49-F238E27FC236}">
              <a16:creationId xmlns:a16="http://schemas.microsoft.com/office/drawing/2014/main" id="{00000000-0008-0000-0200-0000F2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7" name="TextBox 1266">
          <a:extLst>
            <a:ext uri="{FF2B5EF4-FFF2-40B4-BE49-F238E27FC236}">
              <a16:creationId xmlns:a16="http://schemas.microsoft.com/office/drawing/2014/main" id="{00000000-0008-0000-0200-0000F3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8" name="TextBox 1267">
          <a:extLst>
            <a:ext uri="{FF2B5EF4-FFF2-40B4-BE49-F238E27FC236}">
              <a16:creationId xmlns:a16="http://schemas.microsoft.com/office/drawing/2014/main" id="{00000000-0008-0000-0200-0000F4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69" name="TextBox 1268">
          <a:extLst>
            <a:ext uri="{FF2B5EF4-FFF2-40B4-BE49-F238E27FC236}">
              <a16:creationId xmlns:a16="http://schemas.microsoft.com/office/drawing/2014/main" id="{00000000-0008-0000-0200-0000F5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0" name="TextBox 1269">
          <a:extLst>
            <a:ext uri="{FF2B5EF4-FFF2-40B4-BE49-F238E27FC236}">
              <a16:creationId xmlns:a16="http://schemas.microsoft.com/office/drawing/2014/main" id="{00000000-0008-0000-0200-0000F6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1" name="TextBox 1270">
          <a:extLst>
            <a:ext uri="{FF2B5EF4-FFF2-40B4-BE49-F238E27FC236}">
              <a16:creationId xmlns:a16="http://schemas.microsoft.com/office/drawing/2014/main" id="{00000000-0008-0000-0200-0000F7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2" name="TextBox 1271">
          <a:extLst>
            <a:ext uri="{FF2B5EF4-FFF2-40B4-BE49-F238E27FC236}">
              <a16:creationId xmlns:a16="http://schemas.microsoft.com/office/drawing/2014/main" id="{00000000-0008-0000-0200-0000F8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3" name="TextBox 1272">
          <a:extLst>
            <a:ext uri="{FF2B5EF4-FFF2-40B4-BE49-F238E27FC236}">
              <a16:creationId xmlns:a16="http://schemas.microsoft.com/office/drawing/2014/main" id="{00000000-0008-0000-0200-0000F9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4" name="TextBox 1273">
          <a:extLst>
            <a:ext uri="{FF2B5EF4-FFF2-40B4-BE49-F238E27FC236}">
              <a16:creationId xmlns:a16="http://schemas.microsoft.com/office/drawing/2014/main" id="{00000000-0008-0000-0200-0000FA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5" name="TextBox 1274">
          <a:extLst>
            <a:ext uri="{FF2B5EF4-FFF2-40B4-BE49-F238E27FC236}">
              <a16:creationId xmlns:a16="http://schemas.microsoft.com/office/drawing/2014/main" id="{00000000-0008-0000-0200-0000FB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6" name="TextBox 1275">
          <a:extLst>
            <a:ext uri="{FF2B5EF4-FFF2-40B4-BE49-F238E27FC236}">
              <a16:creationId xmlns:a16="http://schemas.microsoft.com/office/drawing/2014/main" id="{00000000-0008-0000-0200-0000FC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7" name="TextBox 1276">
          <a:extLst>
            <a:ext uri="{FF2B5EF4-FFF2-40B4-BE49-F238E27FC236}">
              <a16:creationId xmlns:a16="http://schemas.microsoft.com/office/drawing/2014/main" id="{00000000-0008-0000-0200-0000FD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8" name="TextBox 1277">
          <a:extLst>
            <a:ext uri="{FF2B5EF4-FFF2-40B4-BE49-F238E27FC236}">
              <a16:creationId xmlns:a16="http://schemas.microsoft.com/office/drawing/2014/main" id="{00000000-0008-0000-0200-0000FE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79" name="TextBox 1278">
          <a:extLst>
            <a:ext uri="{FF2B5EF4-FFF2-40B4-BE49-F238E27FC236}">
              <a16:creationId xmlns:a16="http://schemas.microsoft.com/office/drawing/2014/main" id="{00000000-0008-0000-0200-0000FF04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0" name="TextBox 1279">
          <a:extLst>
            <a:ext uri="{FF2B5EF4-FFF2-40B4-BE49-F238E27FC236}">
              <a16:creationId xmlns:a16="http://schemas.microsoft.com/office/drawing/2014/main" id="{00000000-0008-0000-0200-000000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1" name="TextBox 1280">
          <a:extLst>
            <a:ext uri="{FF2B5EF4-FFF2-40B4-BE49-F238E27FC236}">
              <a16:creationId xmlns:a16="http://schemas.microsoft.com/office/drawing/2014/main" id="{00000000-0008-0000-0200-000001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2" name="TextBox 1281">
          <a:extLst>
            <a:ext uri="{FF2B5EF4-FFF2-40B4-BE49-F238E27FC236}">
              <a16:creationId xmlns:a16="http://schemas.microsoft.com/office/drawing/2014/main" id="{00000000-0008-0000-0200-000002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3" name="TextBox 1282">
          <a:extLst>
            <a:ext uri="{FF2B5EF4-FFF2-40B4-BE49-F238E27FC236}">
              <a16:creationId xmlns:a16="http://schemas.microsoft.com/office/drawing/2014/main" id="{00000000-0008-0000-0200-000003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4" name="TextBox 1283">
          <a:extLst>
            <a:ext uri="{FF2B5EF4-FFF2-40B4-BE49-F238E27FC236}">
              <a16:creationId xmlns:a16="http://schemas.microsoft.com/office/drawing/2014/main" id="{00000000-0008-0000-0200-000004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5" name="TextBox 1284">
          <a:extLst>
            <a:ext uri="{FF2B5EF4-FFF2-40B4-BE49-F238E27FC236}">
              <a16:creationId xmlns:a16="http://schemas.microsoft.com/office/drawing/2014/main" id="{00000000-0008-0000-0200-000005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6" name="TextBox 1285">
          <a:extLst>
            <a:ext uri="{FF2B5EF4-FFF2-40B4-BE49-F238E27FC236}">
              <a16:creationId xmlns:a16="http://schemas.microsoft.com/office/drawing/2014/main" id="{00000000-0008-0000-0200-000006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7" name="TextBox 1286">
          <a:extLst>
            <a:ext uri="{FF2B5EF4-FFF2-40B4-BE49-F238E27FC236}">
              <a16:creationId xmlns:a16="http://schemas.microsoft.com/office/drawing/2014/main" id="{00000000-0008-0000-0200-000007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8" name="TextBox 1287">
          <a:extLst>
            <a:ext uri="{FF2B5EF4-FFF2-40B4-BE49-F238E27FC236}">
              <a16:creationId xmlns:a16="http://schemas.microsoft.com/office/drawing/2014/main" id="{00000000-0008-0000-0200-000008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89" name="TextBox 1288">
          <a:extLst>
            <a:ext uri="{FF2B5EF4-FFF2-40B4-BE49-F238E27FC236}">
              <a16:creationId xmlns:a16="http://schemas.microsoft.com/office/drawing/2014/main" id="{00000000-0008-0000-0200-000009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3</xdr:row>
      <xdr:rowOff>0</xdr:rowOff>
    </xdr:from>
    <xdr:ext cx="184731" cy="264560"/>
    <xdr:sp macro="" textlink="">
      <xdr:nvSpPr>
        <xdr:cNvPr id="1290" name="TextBox 1289">
          <a:extLst>
            <a:ext uri="{FF2B5EF4-FFF2-40B4-BE49-F238E27FC236}">
              <a16:creationId xmlns:a16="http://schemas.microsoft.com/office/drawing/2014/main" id="{00000000-0008-0000-0200-00000A050000}"/>
            </a:ext>
          </a:extLst>
        </xdr:cNvPr>
        <xdr:cNvSpPr txBox="1"/>
      </xdr:nvSpPr>
      <xdr:spPr>
        <a:xfrm>
          <a:off x="57721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12</xdr:col>
      <xdr:colOff>369794</xdr:colOff>
      <xdr:row>3</xdr:row>
      <xdr:rowOff>151280</xdr:rowOff>
    </xdr:from>
    <xdr:ext cx="184731" cy="264560"/>
    <xdr:sp macro="" textlink="">
      <xdr:nvSpPr>
        <xdr:cNvPr id="1291" name="TextBox 1290">
          <a:extLst>
            <a:ext uri="{FF2B5EF4-FFF2-40B4-BE49-F238E27FC236}">
              <a16:creationId xmlns:a16="http://schemas.microsoft.com/office/drawing/2014/main" id="{00000000-0008-0000-0200-00000B050000}"/>
            </a:ext>
          </a:extLst>
        </xdr:cNvPr>
        <xdr:cNvSpPr txBox="1"/>
      </xdr:nvSpPr>
      <xdr:spPr>
        <a:xfrm>
          <a:off x="12352244" y="17197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292" name="TextBox 1291">
          <a:extLst>
            <a:ext uri="{FF2B5EF4-FFF2-40B4-BE49-F238E27FC236}">
              <a16:creationId xmlns:a16="http://schemas.microsoft.com/office/drawing/2014/main" id="{00000000-0008-0000-0200-00000C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293" name="TextBox 1292">
          <a:extLst>
            <a:ext uri="{FF2B5EF4-FFF2-40B4-BE49-F238E27FC236}">
              <a16:creationId xmlns:a16="http://schemas.microsoft.com/office/drawing/2014/main" id="{00000000-0008-0000-0200-00000D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294" name="TextBox 1293">
          <a:extLst>
            <a:ext uri="{FF2B5EF4-FFF2-40B4-BE49-F238E27FC236}">
              <a16:creationId xmlns:a16="http://schemas.microsoft.com/office/drawing/2014/main" id="{00000000-0008-0000-0200-00000E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295" name="TextBox 1294">
          <a:extLst>
            <a:ext uri="{FF2B5EF4-FFF2-40B4-BE49-F238E27FC236}">
              <a16:creationId xmlns:a16="http://schemas.microsoft.com/office/drawing/2014/main" id="{00000000-0008-0000-0200-00000F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296" name="TextBox 1295">
          <a:extLst>
            <a:ext uri="{FF2B5EF4-FFF2-40B4-BE49-F238E27FC236}">
              <a16:creationId xmlns:a16="http://schemas.microsoft.com/office/drawing/2014/main" id="{00000000-0008-0000-0200-000010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297" name="TextBox 1296">
          <a:extLst>
            <a:ext uri="{FF2B5EF4-FFF2-40B4-BE49-F238E27FC236}">
              <a16:creationId xmlns:a16="http://schemas.microsoft.com/office/drawing/2014/main" id="{00000000-0008-0000-0200-000011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298" name="TextBox 1297">
          <a:extLst>
            <a:ext uri="{FF2B5EF4-FFF2-40B4-BE49-F238E27FC236}">
              <a16:creationId xmlns:a16="http://schemas.microsoft.com/office/drawing/2014/main" id="{00000000-0008-0000-0200-000012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299" name="TextBox 1298">
          <a:extLst>
            <a:ext uri="{FF2B5EF4-FFF2-40B4-BE49-F238E27FC236}">
              <a16:creationId xmlns:a16="http://schemas.microsoft.com/office/drawing/2014/main" id="{00000000-0008-0000-0200-000013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0" name="TextBox 1299">
          <a:extLst>
            <a:ext uri="{FF2B5EF4-FFF2-40B4-BE49-F238E27FC236}">
              <a16:creationId xmlns:a16="http://schemas.microsoft.com/office/drawing/2014/main" id="{00000000-0008-0000-0200-000014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1" name="TextBox 1300">
          <a:extLst>
            <a:ext uri="{FF2B5EF4-FFF2-40B4-BE49-F238E27FC236}">
              <a16:creationId xmlns:a16="http://schemas.microsoft.com/office/drawing/2014/main" id="{00000000-0008-0000-0200-000015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2" name="TextBox 1301">
          <a:extLst>
            <a:ext uri="{FF2B5EF4-FFF2-40B4-BE49-F238E27FC236}">
              <a16:creationId xmlns:a16="http://schemas.microsoft.com/office/drawing/2014/main" id="{00000000-0008-0000-0200-000016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3" name="TextBox 1302">
          <a:extLst>
            <a:ext uri="{FF2B5EF4-FFF2-40B4-BE49-F238E27FC236}">
              <a16:creationId xmlns:a16="http://schemas.microsoft.com/office/drawing/2014/main" id="{00000000-0008-0000-0200-000017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4" name="TextBox 1303">
          <a:extLst>
            <a:ext uri="{FF2B5EF4-FFF2-40B4-BE49-F238E27FC236}">
              <a16:creationId xmlns:a16="http://schemas.microsoft.com/office/drawing/2014/main" id="{00000000-0008-0000-0200-000018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5" name="TextBox 1304">
          <a:extLst>
            <a:ext uri="{FF2B5EF4-FFF2-40B4-BE49-F238E27FC236}">
              <a16:creationId xmlns:a16="http://schemas.microsoft.com/office/drawing/2014/main" id="{00000000-0008-0000-0200-000019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6" name="TextBox 1305">
          <a:extLst>
            <a:ext uri="{FF2B5EF4-FFF2-40B4-BE49-F238E27FC236}">
              <a16:creationId xmlns:a16="http://schemas.microsoft.com/office/drawing/2014/main" id="{00000000-0008-0000-0200-00001A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7" name="TextBox 1306">
          <a:extLst>
            <a:ext uri="{FF2B5EF4-FFF2-40B4-BE49-F238E27FC236}">
              <a16:creationId xmlns:a16="http://schemas.microsoft.com/office/drawing/2014/main" id="{00000000-0008-0000-0200-00001B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8" name="TextBox 1307">
          <a:extLst>
            <a:ext uri="{FF2B5EF4-FFF2-40B4-BE49-F238E27FC236}">
              <a16:creationId xmlns:a16="http://schemas.microsoft.com/office/drawing/2014/main" id="{00000000-0008-0000-0200-00001C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09" name="TextBox 1308">
          <a:extLst>
            <a:ext uri="{FF2B5EF4-FFF2-40B4-BE49-F238E27FC236}">
              <a16:creationId xmlns:a16="http://schemas.microsoft.com/office/drawing/2014/main" id="{00000000-0008-0000-0200-00001D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0" name="TextBox 1309">
          <a:extLst>
            <a:ext uri="{FF2B5EF4-FFF2-40B4-BE49-F238E27FC236}">
              <a16:creationId xmlns:a16="http://schemas.microsoft.com/office/drawing/2014/main" id="{00000000-0008-0000-0200-00001E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1" name="TextBox 1310">
          <a:extLst>
            <a:ext uri="{FF2B5EF4-FFF2-40B4-BE49-F238E27FC236}">
              <a16:creationId xmlns:a16="http://schemas.microsoft.com/office/drawing/2014/main" id="{00000000-0008-0000-0200-00001F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2" name="TextBox 1311">
          <a:extLst>
            <a:ext uri="{FF2B5EF4-FFF2-40B4-BE49-F238E27FC236}">
              <a16:creationId xmlns:a16="http://schemas.microsoft.com/office/drawing/2014/main" id="{00000000-0008-0000-0200-000020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3" name="TextBox 1312">
          <a:extLst>
            <a:ext uri="{FF2B5EF4-FFF2-40B4-BE49-F238E27FC236}">
              <a16:creationId xmlns:a16="http://schemas.microsoft.com/office/drawing/2014/main" id="{00000000-0008-0000-0200-000021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4" name="TextBox 1313">
          <a:extLst>
            <a:ext uri="{FF2B5EF4-FFF2-40B4-BE49-F238E27FC236}">
              <a16:creationId xmlns:a16="http://schemas.microsoft.com/office/drawing/2014/main" id="{00000000-0008-0000-0200-000022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5" name="TextBox 1314">
          <a:extLst>
            <a:ext uri="{FF2B5EF4-FFF2-40B4-BE49-F238E27FC236}">
              <a16:creationId xmlns:a16="http://schemas.microsoft.com/office/drawing/2014/main" id="{00000000-0008-0000-0200-000023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6" name="TextBox 1315">
          <a:extLst>
            <a:ext uri="{FF2B5EF4-FFF2-40B4-BE49-F238E27FC236}">
              <a16:creationId xmlns:a16="http://schemas.microsoft.com/office/drawing/2014/main" id="{00000000-0008-0000-0200-000024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7" name="TextBox 1316">
          <a:extLst>
            <a:ext uri="{FF2B5EF4-FFF2-40B4-BE49-F238E27FC236}">
              <a16:creationId xmlns:a16="http://schemas.microsoft.com/office/drawing/2014/main" id="{00000000-0008-0000-0200-000025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8" name="TextBox 1317">
          <a:extLst>
            <a:ext uri="{FF2B5EF4-FFF2-40B4-BE49-F238E27FC236}">
              <a16:creationId xmlns:a16="http://schemas.microsoft.com/office/drawing/2014/main" id="{00000000-0008-0000-0200-000026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19" name="TextBox 1318">
          <a:extLst>
            <a:ext uri="{FF2B5EF4-FFF2-40B4-BE49-F238E27FC236}">
              <a16:creationId xmlns:a16="http://schemas.microsoft.com/office/drawing/2014/main" id="{00000000-0008-0000-0200-000027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0" name="TextBox 1319">
          <a:extLst>
            <a:ext uri="{FF2B5EF4-FFF2-40B4-BE49-F238E27FC236}">
              <a16:creationId xmlns:a16="http://schemas.microsoft.com/office/drawing/2014/main" id="{00000000-0008-0000-0200-000028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1" name="TextBox 1320">
          <a:extLst>
            <a:ext uri="{FF2B5EF4-FFF2-40B4-BE49-F238E27FC236}">
              <a16:creationId xmlns:a16="http://schemas.microsoft.com/office/drawing/2014/main" id="{00000000-0008-0000-0200-000029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2" name="TextBox 1321">
          <a:extLst>
            <a:ext uri="{FF2B5EF4-FFF2-40B4-BE49-F238E27FC236}">
              <a16:creationId xmlns:a16="http://schemas.microsoft.com/office/drawing/2014/main" id="{00000000-0008-0000-0200-00002A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3" name="TextBox 1322">
          <a:extLst>
            <a:ext uri="{FF2B5EF4-FFF2-40B4-BE49-F238E27FC236}">
              <a16:creationId xmlns:a16="http://schemas.microsoft.com/office/drawing/2014/main" id="{00000000-0008-0000-0200-00002B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4" name="TextBox 1323">
          <a:extLst>
            <a:ext uri="{FF2B5EF4-FFF2-40B4-BE49-F238E27FC236}">
              <a16:creationId xmlns:a16="http://schemas.microsoft.com/office/drawing/2014/main" id="{00000000-0008-0000-0200-00002C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5" name="TextBox 1324">
          <a:extLst>
            <a:ext uri="{FF2B5EF4-FFF2-40B4-BE49-F238E27FC236}">
              <a16:creationId xmlns:a16="http://schemas.microsoft.com/office/drawing/2014/main" id="{00000000-0008-0000-0200-00002D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6" name="TextBox 1325">
          <a:extLst>
            <a:ext uri="{FF2B5EF4-FFF2-40B4-BE49-F238E27FC236}">
              <a16:creationId xmlns:a16="http://schemas.microsoft.com/office/drawing/2014/main" id="{00000000-0008-0000-0200-00002E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7" name="TextBox 1326">
          <a:extLst>
            <a:ext uri="{FF2B5EF4-FFF2-40B4-BE49-F238E27FC236}">
              <a16:creationId xmlns:a16="http://schemas.microsoft.com/office/drawing/2014/main" id="{00000000-0008-0000-0200-00002F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8" name="TextBox 1327">
          <a:extLst>
            <a:ext uri="{FF2B5EF4-FFF2-40B4-BE49-F238E27FC236}">
              <a16:creationId xmlns:a16="http://schemas.microsoft.com/office/drawing/2014/main" id="{00000000-0008-0000-0200-000030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29" name="TextBox 1328">
          <a:extLst>
            <a:ext uri="{FF2B5EF4-FFF2-40B4-BE49-F238E27FC236}">
              <a16:creationId xmlns:a16="http://schemas.microsoft.com/office/drawing/2014/main" id="{00000000-0008-0000-0200-000031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0" name="TextBox 1329">
          <a:extLst>
            <a:ext uri="{FF2B5EF4-FFF2-40B4-BE49-F238E27FC236}">
              <a16:creationId xmlns:a16="http://schemas.microsoft.com/office/drawing/2014/main" id="{00000000-0008-0000-0200-000032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1" name="TextBox 1330">
          <a:extLst>
            <a:ext uri="{FF2B5EF4-FFF2-40B4-BE49-F238E27FC236}">
              <a16:creationId xmlns:a16="http://schemas.microsoft.com/office/drawing/2014/main" id="{00000000-0008-0000-0200-000033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2" name="TextBox 1331">
          <a:extLst>
            <a:ext uri="{FF2B5EF4-FFF2-40B4-BE49-F238E27FC236}">
              <a16:creationId xmlns:a16="http://schemas.microsoft.com/office/drawing/2014/main" id="{00000000-0008-0000-0200-000034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3" name="TextBox 1332">
          <a:extLst>
            <a:ext uri="{FF2B5EF4-FFF2-40B4-BE49-F238E27FC236}">
              <a16:creationId xmlns:a16="http://schemas.microsoft.com/office/drawing/2014/main" id="{00000000-0008-0000-0200-000035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4" name="TextBox 1333">
          <a:extLst>
            <a:ext uri="{FF2B5EF4-FFF2-40B4-BE49-F238E27FC236}">
              <a16:creationId xmlns:a16="http://schemas.microsoft.com/office/drawing/2014/main" id="{00000000-0008-0000-0200-000036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5" name="TextBox 1334">
          <a:extLst>
            <a:ext uri="{FF2B5EF4-FFF2-40B4-BE49-F238E27FC236}">
              <a16:creationId xmlns:a16="http://schemas.microsoft.com/office/drawing/2014/main" id="{00000000-0008-0000-0200-000037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6" name="TextBox 1335">
          <a:extLst>
            <a:ext uri="{FF2B5EF4-FFF2-40B4-BE49-F238E27FC236}">
              <a16:creationId xmlns:a16="http://schemas.microsoft.com/office/drawing/2014/main" id="{00000000-0008-0000-0200-000038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7" name="TextBox 1336">
          <a:extLst>
            <a:ext uri="{FF2B5EF4-FFF2-40B4-BE49-F238E27FC236}">
              <a16:creationId xmlns:a16="http://schemas.microsoft.com/office/drawing/2014/main" id="{00000000-0008-0000-0200-000039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8" name="TextBox 1337">
          <a:extLst>
            <a:ext uri="{FF2B5EF4-FFF2-40B4-BE49-F238E27FC236}">
              <a16:creationId xmlns:a16="http://schemas.microsoft.com/office/drawing/2014/main" id="{00000000-0008-0000-0200-00003A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39" name="TextBox 1338">
          <a:extLst>
            <a:ext uri="{FF2B5EF4-FFF2-40B4-BE49-F238E27FC236}">
              <a16:creationId xmlns:a16="http://schemas.microsoft.com/office/drawing/2014/main" id="{00000000-0008-0000-0200-00003B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0" name="TextBox 1339">
          <a:extLst>
            <a:ext uri="{FF2B5EF4-FFF2-40B4-BE49-F238E27FC236}">
              <a16:creationId xmlns:a16="http://schemas.microsoft.com/office/drawing/2014/main" id="{00000000-0008-0000-0200-00003C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1" name="TextBox 1340">
          <a:extLst>
            <a:ext uri="{FF2B5EF4-FFF2-40B4-BE49-F238E27FC236}">
              <a16:creationId xmlns:a16="http://schemas.microsoft.com/office/drawing/2014/main" id="{00000000-0008-0000-0200-00003D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2" name="TextBox 1341">
          <a:extLst>
            <a:ext uri="{FF2B5EF4-FFF2-40B4-BE49-F238E27FC236}">
              <a16:creationId xmlns:a16="http://schemas.microsoft.com/office/drawing/2014/main" id="{00000000-0008-0000-0200-00003E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3" name="TextBox 1342">
          <a:extLst>
            <a:ext uri="{FF2B5EF4-FFF2-40B4-BE49-F238E27FC236}">
              <a16:creationId xmlns:a16="http://schemas.microsoft.com/office/drawing/2014/main" id="{00000000-0008-0000-0200-00003F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4" name="TextBox 1343">
          <a:extLst>
            <a:ext uri="{FF2B5EF4-FFF2-40B4-BE49-F238E27FC236}">
              <a16:creationId xmlns:a16="http://schemas.microsoft.com/office/drawing/2014/main" id="{00000000-0008-0000-0200-000040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5" name="TextBox 1344">
          <a:extLst>
            <a:ext uri="{FF2B5EF4-FFF2-40B4-BE49-F238E27FC236}">
              <a16:creationId xmlns:a16="http://schemas.microsoft.com/office/drawing/2014/main" id="{00000000-0008-0000-0200-000041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6" name="TextBox 1345">
          <a:extLst>
            <a:ext uri="{FF2B5EF4-FFF2-40B4-BE49-F238E27FC236}">
              <a16:creationId xmlns:a16="http://schemas.microsoft.com/office/drawing/2014/main" id="{00000000-0008-0000-0200-000042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7" name="TextBox 1346">
          <a:extLst>
            <a:ext uri="{FF2B5EF4-FFF2-40B4-BE49-F238E27FC236}">
              <a16:creationId xmlns:a16="http://schemas.microsoft.com/office/drawing/2014/main" id="{00000000-0008-0000-0200-000043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8" name="TextBox 1347">
          <a:extLst>
            <a:ext uri="{FF2B5EF4-FFF2-40B4-BE49-F238E27FC236}">
              <a16:creationId xmlns:a16="http://schemas.microsoft.com/office/drawing/2014/main" id="{00000000-0008-0000-0200-000044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49" name="TextBox 1348">
          <a:extLst>
            <a:ext uri="{FF2B5EF4-FFF2-40B4-BE49-F238E27FC236}">
              <a16:creationId xmlns:a16="http://schemas.microsoft.com/office/drawing/2014/main" id="{00000000-0008-0000-0200-000045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0" name="TextBox 1349">
          <a:extLst>
            <a:ext uri="{FF2B5EF4-FFF2-40B4-BE49-F238E27FC236}">
              <a16:creationId xmlns:a16="http://schemas.microsoft.com/office/drawing/2014/main" id="{00000000-0008-0000-0200-000046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1" name="TextBox 1350">
          <a:extLst>
            <a:ext uri="{FF2B5EF4-FFF2-40B4-BE49-F238E27FC236}">
              <a16:creationId xmlns:a16="http://schemas.microsoft.com/office/drawing/2014/main" id="{00000000-0008-0000-0200-000047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2" name="TextBox 1351">
          <a:extLst>
            <a:ext uri="{FF2B5EF4-FFF2-40B4-BE49-F238E27FC236}">
              <a16:creationId xmlns:a16="http://schemas.microsoft.com/office/drawing/2014/main" id="{00000000-0008-0000-0200-000048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3" name="TextBox 1352">
          <a:extLst>
            <a:ext uri="{FF2B5EF4-FFF2-40B4-BE49-F238E27FC236}">
              <a16:creationId xmlns:a16="http://schemas.microsoft.com/office/drawing/2014/main" id="{00000000-0008-0000-0200-000049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4" name="TextBox 1353">
          <a:extLst>
            <a:ext uri="{FF2B5EF4-FFF2-40B4-BE49-F238E27FC236}">
              <a16:creationId xmlns:a16="http://schemas.microsoft.com/office/drawing/2014/main" id="{00000000-0008-0000-0200-00004A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5" name="TextBox 1354">
          <a:extLst>
            <a:ext uri="{FF2B5EF4-FFF2-40B4-BE49-F238E27FC236}">
              <a16:creationId xmlns:a16="http://schemas.microsoft.com/office/drawing/2014/main" id="{00000000-0008-0000-0200-00004B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6" name="TextBox 1355">
          <a:extLst>
            <a:ext uri="{FF2B5EF4-FFF2-40B4-BE49-F238E27FC236}">
              <a16:creationId xmlns:a16="http://schemas.microsoft.com/office/drawing/2014/main" id="{00000000-0008-0000-0200-00004C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7" name="TextBox 1356">
          <a:extLst>
            <a:ext uri="{FF2B5EF4-FFF2-40B4-BE49-F238E27FC236}">
              <a16:creationId xmlns:a16="http://schemas.microsoft.com/office/drawing/2014/main" id="{00000000-0008-0000-0200-00004D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8" name="TextBox 1357">
          <a:extLst>
            <a:ext uri="{FF2B5EF4-FFF2-40B4-BE49-F238E27FC236}">
              <a16:creationId xmlns:a16="http://schemas.microsoft.com/office/drawing/2014/main" id="{00000000-0008-0000-0200-00004E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59" name="TextBox 1358">
          <a:extLst>
            <a:ext uri="{FF2B5EF4-FFF2-40B4-BE49-F238E27FC236}">
              <a16:creationId xmlns:a16="http://schemas.microsoft.com/office/drawing/2014/main" id="{00000000-0008-0000-0200-00004F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0" name="TextBox 1359">
          <a:extLst>
            <a:ext uri="{FF2B5EF4-FFF2-40B4-BE49-F238E27FC236}">
              <a16:creationId xmlns:a16="http://schemas.microsoft.com/office/drawing/2014/main" id="{00000000-0008-0000-0200-000050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1" name="TextBox 1360">
          <a:extLst>
            <a:ext uri="{FF2B5EF4-FFF2-40B4-BE49-F238E27FC236}">
              <a16:creationId xmlns:a16="http://schemas.microsoft.com/office/drawing/2014/main" id="{00000000-0008-0000-0200-000051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2" name="TextBox 1361">
          <a:extLst>
            <a:ext uri="{FF2B5EF4-FFF2-40B4-BE49-F238E27FC236}">
              <a16:creationId xmlns:a16="http://schemas.microsoft.com/office/drawing/2014/main" id="{00000000-0008-0000-0200-000052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3" name="TextBox 1362">
          <a:extLst>
            <a:ext uri="{FF2B5EF4-FFF2-40B4-BE49-F238E27FC236}">
              <a16:creationId xmlns:a16="http://schemas.microsoft.com/office/drawing/2014/main" id="{00000000-0008-0000-0200-000053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4" name="TextBox 1363">
          <a:extLst>
            <a:ext uri="{FF2B5EF4-FFF2-40B4-BE49-F238E27FC236}">
              <a16:creationId xmlns:a16="http://schemas.microsoft.com/office/drawing/2014/main" id="{00000000-0008-0000-0200-000054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5" name="TextBox 1364">
          <a:extLst>
            <a:ext uri="{FF2B5EF4-FFF2-40B4-BE49-F238E27FC236}">
              <a16:creationId xmlns:a16="http://schemas.microsoft.com/office/drawing/2014/main" id="{00000000-0008-0000-0200-000055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6" name="TextBox 1365">
          <a:extLst>
            <a:ext uri="{FF2B5EF4-FFF2-40B4-BE49-F238E27FC236}">
              <a16:creationId xmlns:a16="http://schemas.microsoft.com/office/drawing/2014/main" id="{00000000-0008-0000-0200-000056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7" name="TextBox 1366">
          <a:extLst>
            <a:ext uri="{FF2B5EF4-FFF2-40B4-BE49-F238E27FC236}">
              <a16:creationId xmlns:a16="http://schemas.microsoft.com/office/drawing/2014/main" id="{00000000-0008-0000-0200-000057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8" name="TextBox 1367">
          <a:extLst>
            <a:ext uri="{FF2B5EF4-FFF2-40B4-BE49-F238E27FC236}">
              <a16:creationId xmlns:a16="http://schemas.microsoft.com/office/drawing/2014/main" id="{00000000-0008-0000-0200-000058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69" name="TextBox 1368">
          <a:extLst>
            <a:ext uri="{FF2B5EF4-FFF2-40B4-BE49-F238E27FC236}">
              <a16:creationId xmlns:a16="http://schemas.microsoft.com/office/drawing/2014/main" id="{00000000-0008-0000-0200-000059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0" name="TextBox 1369">
          <a:extLst>
            <a:ext uri="{FF2B5EF4-FFF2-40B4-BE49-F238E27FC236}">
              <a16:creationId xmlns:a16="http://schemas.microsoft.com/office/drawing/2014/main" id="{00000000-0008-0000-0200-00005A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1" name="TextBox 1370">
          <a:extLst>
            <a:ext uri="{FF2B5EF4-FFF2-40B4-BE49-F238E27FC236}">
              <a16:creationId xmlns:a16="http://schemas.microsoft.com/office/drawing/2014/main" id="{00000000-0008-0000-0200-00005B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2" name="TextBox 1371">
          <a:extLst>
            <a:ext uri="{FF2B5EF4-FFF2-40B4-BE49-F238E27FC236}">
              <a16:creationId xmlns:a16="http://schemas.microsoft.com/office/drawing/2014/main" id="{00000000-0008-0000-0200-00005C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3" name="TextBox 1372">
          <a:extLst>
            <a:ext uri="{FF2B5EF4-FFF2-40B4-BE49-F238E27FC236}">
              <a16:creationId xmlns:a16="http://schemas.microsoft.com/office/drawing/2014/main" id="{00000000-0008-0000-0200-00005D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4" name="TextBox 1373">
          <a:extLst>
            <a:ext uri="{FF2B5EF4-FFF2-40B4-BE49-F238E27FC236}">
              <a16:creationId xmlns:a16="http://schemas.microsoft.com/office/drawing/2014/main" id="{00000000-0008-0000-0200-00005E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5" name="TextBox 1374">
          <a:extLst>
            <a:ext uri="{FF2B5EF4-FFF2-40B4-BE49-F238E27FC236}">
              <a16:creationId xmlns:a16="http://schemas.microsoft.com/office/drawing/2014/main" id="{00000000-0008-0000-0200-00005F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6" name="TextBox 1375">
          <a:extLst>
            <a:ext uri="{FF2B5EF4-FFF2-40B4-BE49-F238E27FC236}">
              <a16:creationId xmlns:a16="http://schemas.microsoft.com/office/drawing/2014/main" id="{00000000-0008-0000-0200-000060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7" name="TextBox 1376">
          <a:extLst>
            <a:ext uri="{FF2B5EF4-FFF2-40B4-BE49-F238E27FC236}">
              <a16:creationId xmlns:a16="http://schemas.microsoft.com/office/drawing/2014/main" id="{00000000-0008-0000-0200-000061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8" name="TextBox 1377">
          <a:extLst>
            <a:ext uri="{FF2B5EF4-FFF2-40B4-BE49-F238E27FC236}">
              <a16:creationId xmlns:a16="http://schemas.microsoft.com/office/drawing/2014/main" id="{00000000-0008-0000-0200-000062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79" name="TextBox 1378">
          <a:extLst>
            <a:ext uri="{FF2B5EF4-FFF2-40B4-BE49-F238E27FC236}">
              <a16:creationId xmlns:a16="http://schemas.microsoft.com/office/drawing/2014/main" id="{00000000-0008-0000-0200-000063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0" name="TextBox 1379">
          <a:extLst>
            <a:ext uri="{FF2B5EF4-FFF2-40B4-BE49-F238E27FC236}">
              <a16:creationId xmlns:a16="http://schemas.microsoft.com/office/drawing/2014/main" id="{00000000-0008-0000-0200-000064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1" name="TextBox 1380">
          <a:extLst>
            <a:ext uri="{FF2B5EF4-FFF2-40B4-BE49-F238E27FC236}">
              <a16:creationId xmlns:a16="http://schemas.microsoft.com/office/drawing/2014/main" id="{00000000-0008-0000-0200-000065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2" name="TextBox 1381">
          <a:extLst>
            <a:ext uri="{FF2B5EF4-FFF2-40B4-BE49-F238E27FC236}">
              <a16:creationId xmlns:a16="http://schemas.microsoft.com/office/drawing/2014/main" id="{00000000-0008-0000-0200-000066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3" name="TextBox 1382">
          <a:extLst>
            <a:ext uri="{FF2B5EF4-FFF2-40B4-BE49-F238E27FC236}">
              <a16:creationId xmlns:a16="http://schemas.microsoft.com/office/drawing/2014/main" id="{00000000-0008-0000-0200-000067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4" name="TextBox 1383">
          <a:extLst>
            <a:ext uri="{FF2B5EF4-FFF2-40B4-BE49-F238E27FC236}">
              <a16:creationId xmlns:a16="http://schemas.microsoft.com/office/drawing/2014/main" id="{00000000-0008-0000-0200-000068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5" name="TextBox 1384">
          <a:extLst>
            <a:ext uri="{FF2B5EF4-FFF2-40B4-BE49-F238E27FC236}">
              <a16:creationId xmlns:a16="http://schemas.microsoft.com/office/drawing/2014/main" id="{00000000-0008-0000-0200-000069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6" name="TextBox 1385">
          <a:extLst>
            <a:ext uri="{FF2B5EF4-FFF2-40B4-BE49-F238E27FC236}">
              <a16:creationId xmlns:a16="http://schemas.microsoft.com/office/drawing/2014/main" id="{00000000-0008-0000-0200-00006A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7" name="TextBox 1386">
          <a:extLst>
            <a:ext uri="{FF2B5EF4-FFF2-40B4-BE49-F238E27FC236}">
              <a16:creationId xmlns:a16="http://schemas.microsoft.com/office/drawing/2014/main" id="{00000000-0008-0000-0200-00006B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8" name="TextBox 1387">
          <a:extLst>
            <a:ext uri="{FF2B5EF4-FFF2-40B4-BE49-F238E27FC236}">
              <a16:creationId xmlns:a16="http://schemas.microsoft.com/office/drawing/2014/main" id="{00000000-0008-0000-0200-00006C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89" name="TextBox 1388">
          <a:extLst>
            <a:ext uri="{FF2B5EF4-FFF2-40B4-BE49-F238E27FC236}">
              <a16:creationId xmlns:a16="http://schemas.microsoft.com/office/drawing/2014/main" id="{00000000-0008-0000-0200-00006D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90" name="TextBox 1389">
          <a:extLst>
            <a:ext uri="{FF2B5EF4-FFF2-40B4-BE49-F238E27FC236}">
              <a16:creationId xmlns:a16="http://schemas.microsoft.com/office/drawing/2014/main" id="{00000000-0008-0000-0200-00006E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91" name="TextBox 1390">
          <a:extLst>
            <a:ext uri="{FF2B5EF4-FFF2-40B4-BE49-F238E27FC236}">
              <a16:creationId xmlns:a16="http://schemas.microsoft.com/office/drawing/2014/main" id="{00000000-0008-0000-0200-00006F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92" name="TextBox 1391">
          <a:extLst>
            <a:ext uri="{FF2B5EF4-FFF2-40B4-BE49-F238E27FC236}">
              <a16:creationId xmlns:a16="http://schemas.microsoft.com/office/drawing/2014/main" id="{00000000-0008-0000-0200-000070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93" name="TextBox 1392">
          <a:extLst>
            <a:ext uri="{FF2B5EF4-FFF2-40B4-BE49-F238E27FC236}">
              <a16:creationId xmlns:a16="http://schemas.microsoft.com/office/drawing/2014/main" id="{00000000-0008-0000-0200-000071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94" name="TextBox 1393">
          <a:extLst>
            <a:ext uri="{FF2B5EF4-FFF2-40B4-BE49-F238E27FC236}">
              <a16:creationId xmlns:a16="http://schemas.microsoft.com/office/drawing/2014/main" id="{00000000-0008-0000-0200-000072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95" name="TextBox 1394">
          <a:extLst>
            <a:ext uri="{FF2B5EF4-FFF2-40B4-BE49-F238E27FC236}">
              <a16:creationId xmlns:a16="http://schemas.microsoft.com/office/drawing/2014/main" id="{00000000-0008-0000-0200-000073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96" name="TextBox 1395">
          <a:extLst>
            <a:ext uri="{FF2B5EF4-FFF2-40B4-BE49-F238E27FC236}">
              <a16:creationId xmlns:a16="http://schemas.microsoft.com/office/drawing/2014/main" id="{00000000-0008-0000-0200-000074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3</xdr:row>
      <xdr:rowOff>0</xdr:rowOff>
    </xdr:from>
    <xdr:ext cx="184731" cy="264560"/>
    <xdr:sp macro="" textlink="">
      <xdr:nvSpPr>
        <xdr:cNvPr id="1397" name="TextBox 1396">
          <a:extLst>
            <a:ext uri="{FF2B5EF4-FFF2-40B4-BE49-F238E27FC236}">
              <a16:creationId xmlns:a16="http://schemas.microsoft.com/office/drawing/2014/main" id="{00000000-0008-0000-0200-000075050000}"/>
            </a:ext>
          </a:extLst>
        </xdr:cNvPr>
        <xdr:cNvSpPr txBox="1"/>
      </xdr:nvSpPr>
      <xdr:spPr>
        <a:xfrm>
          <a:off x="53657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398" name="TextBox 1397">
          <a:extLst>
            <a:ext uri="{FF2B5EF4-FFF2-40B4-BE49-F238E27FC236}">
              <a16:creationId xmlns:a16="http://schemas.microsoft.com/office/drawing/2014/main" id="{00000000-0008-0000-0200-000076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399" name="TextBox 1398">
          <a:extLst>
            <a:ext uri="{FF2B5EF4-FFF2-40B4-BE49-F238E27FC236}">
              <a16:creationId xmlns:a16="http://schemas.microsoft.com/office/drawing/2014/main" id="{00000000-0008-0000-0200-000077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0" name="TextBox 1399">
          <a:extLst>
            <a:ext uri="{FF2B5EF4-FFF2-40B4-BE49-F238E27FC236}">
              <a16:creationId xmlns:a16="http://schemas.microsoft.com/office/drawing/2014/main" id="{00000000-0008-0000-0200-000078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1" name="TextBox 1400">
          <a:extLst>
            <a:ext uri="{FF2B5EF4-FFF2-40B4-BE49-F238E27FC236}">
              <a16:creationId xmlns:a16="http://schemas.microsoft.com/office/drawing/2014/main" id="{00000000-0008-0000-0200-000079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2" name="TextBox 1401">
          <a:extLst>
            <a:ext uri="{FF2B5EF4-FFF2-40B4-BE49-F238E27FC236}">
              <a16:creationId xmlns:a16="http://schemas.microsoft.com/office/drawing/2014/main" id="{00000000-0008-0000-0200-00007A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3" name="TextBox 1402">
          <a:extLst>
            <a:ext uri="{FF2B5EF4-FFF2-40B4-BE49-F238E27FC236}">
              <a16:creationId xmlns:a16="http://schemas.microsoft.com/office/drawing/2014/main" id="{00000000-0008-0000-0200-00007B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4" name="TextBox 1403">
          <a:extLst>
            <a:ext uri="{FF2B5EF4-FFF2-40B4-BE49-F238E27FC236}">
              <a16:creationId xmlns:a16="http://schemas.microsoft.com/office/drawing/2014/main" id="{00000000-0008-0000-0200-00007C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5" name="TextBox 1404">
          <a:extLst>
            <a:ext uri="{FF2B5EF4-FFF2-40B4-BE49-F238E27FC236}">
              <a16:creationId xmlns:a16="http://schemas.microsoft.com/office/drawing/2014/main" id="{00000000-0008-0000-0200-00007D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6" name="TextBox 1405">
          <a:extLst>
            <a:ext uri="{FF2B5EF4-FFF2-40B4-BE49-F238E27FC236}">
              <a16:creationId xmlns:a16="http://schemas.microsoft.com/office/drawing/2014/main" id="{00000000-0008-0000-0200-00007E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7" name="TextBox 1406">
          <a:extLst>
            <a:ext uri="{FF2B5EF4-FFF2-40B4-BE49-F238E27FC236}">
              <a16:creationId xmlns:a16="http://schemas.microsoft.com/office/drawing/2014/main" id="{00000000-0008-0000-0200-00007F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8" name="TextBox 1407">
          <a:extLst>
            <a:ext uri="{FF2B5EF4-FFF2-40B4-BE49-F238E27FC236}">
              <a16:creationId xmlns:a16="http://schemas.microsoft.com/office/drawing/2014/main" id="{00000000-0008-0000-0200-000080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09" name="TextBox 1408">
          <a:extLst>
            <a:ext uri="{FF2B5EF4-FFF2-40B4-BE49-F238E27FC236}">
              <a16:creationId xmlns:a16="http://schemas.microsoft.com/office/drawing/2014/main" id="{00000000-0008-0000-0200-000081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0" name="TextBox 1409">
          <a:extLst>
            <a:ext uri="{FF2B5EF4-FFF2-40B4-BE49-F238E27FC236}">
              <a16:creationId xmlns:a16="http://schemas.microsoft.com/office/drawing/2014/main" id="{00000000-0008-0000-0200-000082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1" name="TextBox 1410">
          <a:extLst>
            <a:ext uri="{FF2B5EF4-FFF2-40B4-BE49-F238E27FC236}">
              <a16:creationId xmlns:a16="http://schemas.microsoft.com/office/drawing/2014/main" id="{00000000-0008-0000-0200-000083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2" name="TextBox 1411">
          <a:extLst>
            <a:ext uri="{FF2B5EF4-FFF2-40B4-BE49-F238E27FC236}">
              <a16:creationId xmlns:a16="http://schemas.microsoft.com/office/drawing/2014/main" id="{00000000-0008-0000-0200-000084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3" name="TextBox 1412">
          <a:extLst>
            <a:ext uri="{FF2B5EF4-FFF2-40B4-BE49-F238E27FC236}">
              <a16:creationId xmlns:a16="http://schemas.microsoft.com/office/drawing/2014/main" id="{00000000-0008-0000-0200-000085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4" name="TextBox 1413">
          <a:extLst>
            <a:ext uri="{FF2B5EF4-FFF2-40B4-BE49-F238E27FC236}">
              <a16:creationId xmlns:a16="http://schemas.microsoft.com/office/drawing/2014/main" id="{00000000-0008-0000-0200-000086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5" name="TextBox 1414">
          <a:extLst>
            <a:ext uri="{FF2B5EF4-FFF2-40B4-BE49-F238E27FC236}">
              <a16:creationId xmlns:a16="http://schemas.microsoft.com/office/drawing/2014/main" id="{00000000-0008-0000-0200-000087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6" name="TextBox 1415">
          <a:extLst>
            <a:ext uri="{FF2B5EF4-FFF2-40B4-BE49-F238E27FC236}">
              <a16:creationId xmlns:a16="http://schemas.microsoft.com/office/drawing/2014/main" id="{00000000-0008-0000-0200-000088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7" name="TextBox 1416">
          <a:extLst>
            <a:ext uri="{FF2B5EF4-FFF2-40B4-BE49-F238E27FC236}">
              <a16:creationId xmlns:a16="http://schemas.microsoft.com/office/drawing/2014/main" id="{00000000-0008-0000-0200-000089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8" name="TextBox 1417">
          <a:extLst>
            <a:ext uri="{FF2B5EF4-FFF2-40B4-BE49-F238E27FC236}">
              <a16:creationId xmlns:a16="http://schemas.microsoft.com/office/drawing/2014/main" id="{00000000-0008-0000-0200-00008A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19" name="TextBox 1418">
          <a:extLst>
            <a:ext uri="{FF2B5EF4-FFF2-40B4-BE49-F238E27FC236}">
              <a16:creationId xmlns:a16="http://schemas.microsoft.com/office/drawing/2014/main" id="{00000000-0008-0000-0200-00008B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0" name="TextBox 1419">
          <a:extLst>
            <a:ext uri="{FF2B5EF4-FFF2-40B4-BE49-F238E27FC236}">
              <a16:creationId xmlns:a16="http://schemas.microsoft.com/office/drawing/2014/main" id="{00000000-0008-0000-0200-00008C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1" name="TextBox 1420">
          <a:extLst>
            <a:ext uri="{FF2B5EF4-FFF2-40B4-BE49-F238E27FC236}">
              <a16:creationId xmlns:a16="http://schemas.microsoft.com/office/drawing/2014/main" id="{00000000-0008-0000-0200-00008D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2" name="TextBox 1421">
          <a:extLst>
            <a:ext uri="{FF2B5EF4-FFF2-40B4-BE49-F238E27FC236}">
              <a16:creationId xmlns:a16="http://schemas.microsoft.com/office/drawing/2014/main" id="{00000000-0008-0000-0200-00008E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3" name="TextBox 1422">
          <a:extLst>
            <a:ext uri="{FF2B5EF4-FFF2-40B4-BE49-F238E27FC236}">
              <a16:creationId xmlns:a16="http://schemas.microsoft.com/office/drawing/2014/main" id="{00000000-0008-0000-0200-00008F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4" name="TextBox 1423">
          <a:extLst>
            <a:ext uri="{FF2B5EF4-FFF2-40B4-BE49-F238E27FC236}">
              <a16:creationId xmlns:a16="http://schemas.microsoft.com/office/drawing/2014/main" id="{00000000-0008-0000-0200-000090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5" name="TextBox 1424">
          <a:extLst>
            <a:ext uri="{FF2B5EF4-FFF2-40B4-BE49-F238E27FC236}">
              <a16:creationId xmlns:a16="http://schemas.microsoft.com/office/drawing/2014/main" id="{00000000-0008-0000-0200-000091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6" name="TextBox 1425">
          <a:extLst>
            <a:ext uri="{FF2B5EF4-FFF2-40B4-BE49-F238E27FC236}">
              <a16:creationId xmlns:a16="http://schemas.microsoft.com/office/drawing/2014/main" id="{00000000-0008-0000-0200-000092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7" name="TextBox 1426">
          <a:extLst>
            <a:ext uri="{FF2B5EF4-FFF2-40B4-BE49-F238E27FC236}">
              <a16:creationId xmlns:a16="http://schemas.microsoft.com/office/drawing/2014/main" id="{00000000-0008-0000-0200-000093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8" name="TextBox 1427">
          <a:extLst>
            <a:ext uri="{FF2B5EF4-FFF2-40B4-BE49-F238E27FC236}">
              <a16:creationId xmlns:a16="http://schemas.microsoft.com/office/drawing/2014/main" id="{00000000-0008-0000-0200-000094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29" name="TextBox 1428">
          <a:extLst>
            <a:ext uri="{FF2B5EF4-FFF2-40B4-BE49-F238E27FC236}">
              <a16:creationId xmlns:a16="http://schemas.microsoft.com/office/drawing/2014/main" id="{00000000-0008-0000-0200-000095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0" name="TextBox 1429">
          <a:extLst>
            <a:ext uri="{FF2B5EF4-FFF2-40B4-BE49-F238E27FC236}">
              <a16:creationId xmlns:a16="http://schemas.microsoft.com/office/drawing/2014/main" id="{00000000-0008-0000-0200-000096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1" name="TextBox 1430">
          <a:extLst>
            <a:ext uri="{FF2B5EF4-FFF2-40B4-BE49-F238E27FC236}">
              <a16:creationId xmlns:a16="http://schemas.microsoft.com/office/drawing/2014/main" id="{00000000-0008-0000-0200-000097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2" name="TextBox 1431">
          <a:extLst>
            <a:ext uri="{FF2B5EF4-FFF2-40B4-BE49-F238E27FC236}">
              <a16:creationId xmlns:a16="http://schemas.microsoft.com/office/drawing/2014/main" id="{00000000-0008-0000-0200-000098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3" name="TextBox 1432">
          <a:extLst>
            <a:ext uri="{FF2B5EF4-FFF2-40B4-BE49-F238E27FC236}">
              <a16:creationId xmlns:a16="http://schemas.microsoft.com/office/drawing/2014/main" id="{00000000-0008-0000-0200-000099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4" name="TextBox 1433">
          <a:extLst>
            <a:ext uri="{FF2B5EF4-FFF2-40B4-BE49-F238E27FC236}">
              <a16:creationId xmlns:a16="http://schemas.microsoft.com/office/drawing/2014/main" id="{00000000-0008-0000-0200-00009A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5" name="TextBox 1434">
          <a:extLst>
            <a:ext uri="{FF2B5EF4-FFF2-40B4-BE49-F238E27FC236}">
              <a16:creationId xmlns:a16="http://schemas.microsoft.com/office/drawing/2014/main" id="{00000000-0008-0000-0200-00009B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6" name="TextBox 1435">
          <a:extLst>
            <a:ext uri="{FF2B5EF4-FFF2-40B4-BE49-F238E27FC236}">
              <a16:creationId xmlns:a16="http://schemas.microsoft.com/office/drawing/2014/main" id="{00000000-0008-0000-0200-00009C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7" name="TextBox 1436">
          <a:extLst>
            <a:ext uri="{FF2B5EF4-FFF2-40B4-BE49-F238E27FC236}">
              <a16:creationId xmlns:a16="http://schemas.microsoft.com/office/drawing/2014/main" id="{00000000-0008-0000-0200-00009D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8" name="TextBox 1437">
          <a:extLst>
            <a:ext uri="{FF2B5EF4-FFF2-40B4-BE49-F238E27FC236}">
              <a16:creationId xmlns:a16="http://schemas.microsoft.com/office/drawing/2014/main" id="{00000000-0008-0000-0200-00009E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39" name="TextBox 1438">
          <a:extLst>
            <a:ext uri="{FF2B5EF4-FFF2-40B4-BE49-F238E27FC236}">
              <a16:creationId xmlns:a16="http://schemas.microsoft.com/office/drawing/2014/main" id="{00000000-0008-0000-0200-00009F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0" name="TextBox 1439">
          <a:extLst>
            <a:ext uri="{FF2B5EF4-FFF2-40B4-BE49-F238E27FC236}">
              <a16:creationId xmlns:a16="http://schemas.microsoft.com/office/drawing/2014/main" id="{00000000-0008-0000-0200-0000A0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1" name="TextBox 1440">
          <a:extLst>
            <a:ext uri="{FF2B5EF4-FFF2-40B4-BE49-F238E27FC236}">
              <a16:creationId xmlns:a16="http://schemas.microsoft.com/office/drawing/2014/main" id="{00000000-0008-0000-0200-0000A1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2" name="TextBox 1441">
          <a:extLst>
            <a:ext uri="{FF2B5EF4-FFF2-40B4-BE49-F238E27FC236}">
              <a16:creationId xmlns:a16="http://schemas.microsoft.com/office/drawing/2014/main" id="{00000000-0008-0000-0200-0000A2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3" name="TextBox 1442">
          <a:extLst>
            <a:ext uri="{FF2B5EF4-FFF2-40B4-BE49-F238E27FC236}">
              <a16:creationId xmlns:a16="http://schemas.microsoft.com/office/drawing/2014/main" id="{00000000-0008-0000-0200-0000A3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4" name="TextBox 1443">
          <a:extLst>
            <a:ext uri="{FF2B5EF4-FFF2-40B4-BE49-F238E27FC236}">
              <a16:creationId xmlns:a16="http://schemas.microsoft.com/office/drawing/2014/main" id="{00000000-0008-0000-0200-0000A4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5" name="TextBox 1444">
          <a:extLst>
            <a:ext uri="{FF2B5EF4-FFF2-40B4-BE49-F238E27FC236}">
              <a16:creationId xmlns:a16="http://schemas.microsoft.com/office/drawing/2014/main" id="{00000000-0008-0000-0200-0000A5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6" name="TextBox 1445">
          <a:extLst>
            <a:ext uri="{FF2B5EF4-FFF2-40B4-BE49-F238E27FC236}">
              <a16:creationId xmlns:a16="http://schemas.microsoft.com/office/drawing/2014/main" id="{00000000-0008-0000-0200-0000A6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7" name="TextBox 1446">
          <a:extLst>
            <a:ext uri="{FF2B5EF4-FFF2-40B4-BE49-F238E27FC236}">
              <a16:creationId xmlns:a16="http://schemas.microsoft.com/office/drawing/2014/main" id="{00000000-0008-0000-0200-0000A7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8" name="TextBox 1447">
          <a:extLst>
            <a:ext uri="{FF2B5EF4-FFF2-40B4-BE49-F238E27FC236}">
              <a16:creationId xmlns:a16="http://schemas.microsoft.com/office/drawing/2014/main" id="{00000000-0008-0000-0200-0000A8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49" name="TextBox 1448">
          <a:extLst>
            <a:ext uri="{FF2B5EF4-FFF2-40B4-BE49-F238E27FC236}">
              <a16:creationId xmlns:a16="http://schemas.microsoft.com/office/drawing/2014/main" id="{00000000-0008-0000-0200-0000A9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0" name="TextBox 1449">
          <a:extLst>
            <a:ext uri="{FF2B5EF4-FFF2-40B4-BE49-F238E27FC236}">
              <a16:creationId xmlns:a16="http://schemas.microsoft.com/office/drawing/2014/main" id="{00000000-0008-0000-0200-0000AA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1" name="TextBox 1450">
          <a:extLst>
            <a:ext uri="{FF2B5EF4-FFF2-40B4-BE49-F238E27FC236}">
              <a16:creationId xmlns:a16="http://schemas.microsoft.com/office/drawing/2014/main" id="{00000000-0008-0000-0200-0000AB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2" name="TextBox 1451">
          <a:extLst>
            <a:ext uri="{FF2B5EF4-FFF2-40B4-BE49-F238E27FC236}">
              <a16:creationId xmlns:a16="http://schemas.microsoft.com/office/drawing/2014/main" id="{00000000-0008-0000-0200-0000AC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3" name="TextBox 1452">
          <a:extLst>
            <a:ext uri="{FF2B5EF4-FFF2-40B4-BE49-F238E27FC236}">
              <a16:creationId xmlns:a16="http://schemas.microsoft.com/office/drawing/2014/main" id="{00000000-0008-0000-0200-0000AD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4" name="TextBox 1453">
          <a:extLst>
            <a:ext uri="{FF2B5EF4-FFF2-40B4-BE49-F238E27FC236}">
              <a16:creationId xmlns:a16="http://schemas.microsoft.com/office/drawing/2014/main" id="{00000000-0008-0000-0200-0000AE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5" name="TextBox 1454">
          <a:extLst>
            <a:ext uri="{FF2B5EF4-FFF2-40B4-BE49-F238E27FC236}">
              <a16:creationId xmlns:a16="http://schemas.microsoft.com/office/drawing/2014/main" id="{00000000-0008-0000-0200-0000AF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6" name="TextBox 1455">
          <a:extLst>
            <a:ext uri="{FF2B5EF4-FFF2-40B4-BE49-F238E27FC236}">
              <a16:creationId xmlns:a16="http://schemas.microsoft.com/office/drawing/2014/main" id="{00000000-0008-0000-0200-0000B0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7" name="TextBox 1456">
          <a:extLst>
            <a:ext uri="{FF2B5EF4-FFF2-40B4-BE49-F238E27FC236}">
              <a16:creationId xmlns:a16="http://schemas.microsoft.com/office/drawing/2014/main" id="{00000000-0008-0000-0200-0000B1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8" name="TextBox 1457">
          <a:extLst>
            <a:ext uri="{FF2B5EF4-FFF2-40B4-BE49-F238E27FC236}">
              <a16:creationId xmlns:a16="http://schemas.microsoft.com/office/drawing/2014/main" id="{00000000-0008-0000-0200-0000B2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59" name="TextBox 1458">
          <a:extLst>
            <a:ext uri="{FF2B5EF4-FFF2-40B4-BE49-F238E27FC236}">
              <a16:creationId xmlns:a16="http://schemas.microsoft.com/office/drawing/2014/main" id="{00000000-0008-0000-0200-0000B3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0" name="TextBox 1459">
          <a:extLst>
            <a:ext uri="{FF2B5EF4-FFF2-40B4-BE49-F238E27FC236}">
              <a16:creationId xmlns:a16="http://schemas.microsoft.com/office/drawing/2014/main" id="{00000000-0008-0000-0200-0000B4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1" name="TextBox 1460">
          <a:extLst>
            <a:ext uri="{FF2B5EF4-FFF2-40B4-BE49-F238E27FC236}">
              <a16:creationId xmlns:a16="http://schemas.microsoft.com/office/drawing/2014/main" id="{00000000-0008-0000-0200-0000B5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2" name="TextBox 1461">
          <a:extLst>
            <a:ext uri="{FF2B5EF4-FFF2-40B4-BE49-F238E27FC236}">
              <a16:creationId xmlns:a16="http://schemas.microsoft.com/office/drawing/2014/main" id="{00000000-0008-0000-0200-0000B6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3" name="TextBox 1462">
          <a:extLst>
            <a:ext uri="{FF2B5EF4-FFF2-40B4-BE49-F238E27FC236}">
              <a16:creationId xmlns:a16="http://schemas.microsoft.com/office/drawing/2014/main" id="{00000000-0008-0000-0200-0000B7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4" name="TextBox 1463">
          <a:extLst>
            <a:ext uri="{FF2B5EF4-FFF2-40B4-BE49-F238E27FC236}">
              <a16:creationId xmlns:a16="http://schemas.microsoft.com/office/drawing/2014/main" id="{00000000-0008-0000-0200-0000B8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5" name="TextBox 1464">
          <a:extLst>
            <a:ext uri="{FF2B5EF4-FFF2-40B4-BE49-F238E27FC236}">
              <a16:creationId xmlns:a16="http://schemas.microsoft.com/office/drawing/2014/main" id="{00000000-0008-0000-0200-0000B9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6" name="TextBox 1465">
          <a:extLst>
            <a:ext uri="{FF2B5EF4-FFF2-40B4-BE49-F238E27FC236}">
              <a16:creationId xmlns:a16="http://schemas.microsoft.com/office/drawing/2014/main" id="{00000000-0008-0000-0200-0000BA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7" name="TextBox 1466">
          <a:extLst>
            <a:ext uri="{FF2B5EF4-FFF2-40B4-BE49-F238E27FC236}">
              <a16:creationId xmlns:a16="http://schemas.microsoft.com/office/drawing/2014/main" id="{00000000-0008-0000-0200-0000BB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8" name="TextBox 1467">
          <a:extLst>
            <a:ext uri="{FF2B5EF4-FFF2-40B4-BE49-F238E27FC236}">
              <a16:creationId xmlns:a16="http://schemas.microsoft.com/office/drawing/2014/main" id="{00000000-0008-0000-0200-0000BC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69" name="TextBox 1468">
          <a:extLst>
            <a:ext uri="{FF2B5EF4-FFF2-40B4-BE49-F238E27FC236}">
              <a16:creationId xmlns:a16="http://schemas.microsoft.com/office/drawing/2014/main" id="{00000000-0008-0000-0200-0000BD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0" name="TextBox 1469">
          <a:extLst>
            <a:ext uri="{FF2B5EF4-FFF2-40B4-BE49-F238E27FC236}">
              <a16:creationId xmlns:a16="http://schemas.microsoft.com/office/drawing/2014/main" id="{00000000-0008-0000-0200-0000BE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1" name="TextBox 1470">
          <a:extLst>
            <a:ext uri="{FF2B5EF4-FFF2-40B4-BE49-F238E27FC236}">
              <a16:creationId xmlns:a16="http://schemas.microsoft.com/office/drawing/2014/main" id="{00000000-0008-0000-0200-0000BF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2" name="TextBox 1471">
          <a:extLst>
            <a:ext uri="{FF2B5EF4-FFF2-40B4-BE49-F238E27FC236}">
              <a16:creationId xmlns:a16="http://schemas.microsoft.com/office/drawing/2014/main" id="{00000000-0008-0000-0200-0000C0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3" name="TextBox 1472">
          <a:extLst>
            <a:ext uri="{FF2B5EF4-FFF2-40B4-BE49-F238E27FC236}">
              <a16:creationId xmlns:a16="http://schemas.microsoft.com/office/drawing/2014/main" id="{00000000-0008-0000-0200-0000C1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4" name="TextBox 1473">
          <a:extLst>
            <a:ext uri="{FF2B5EF4-FFF2-40B4-BE49-F238E27FC236}">
              <a16:creationId xmlns:a16="http://schemas.microsoft.com/office/drawing/2014/main" id="{00000000-0008-0000-0200-0000C2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5" name="TextBox 1474">
          <a:extLst>
            <a:ext uri="{FF2B5EF4-FFF2-40B4-BE49-F238E27FC236}">
              <a16:creationId xmlns:a16="http://schemas.microsoft.com/office/drawing/2014/main" id="{00000000-0008-0000-0200-0000C3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6" name="TextBox 1475">
          <a:extLst>
            <a:ext uri="{FF2B5EF4-FFF2-40B4-BE49-F238E27FC236}">
              <a16:creationId xmlns:a16="http://schemas.microsoft.com/office/drawing/2014/main" id="{00000000-0008-0000-0200-0000C4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7" name="TextBox 1476">
          <a:extLst>
            <a:ext uri="{FF2B5EF4-FFF2-40B4-BE49-F238E27FC236}">
              <a16:creationId xmlns:a16="http://schemas.microsoft.com/office/drawing/2014/main" id="{00000000-0008-0000-0200-0000C5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8" name="TextBox 1477">
          <a:extLst>
            <a:ext uri="{FF2B5EF4-FFF2-40B4-BE49-F238E27FC236}">
              <a16:creationId xmlns:a16="http://schemas.microsoft.com/office/drawing/2014/main" id="{00000000-0008-0000-0200-0000C6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79" name="TextBox 1478">
          <a:extLst>
            <a:ext uri="{FF2B5EF4-FFF2-40B4-BE49-F238E27FC236}">
              <a16:creationId xmlns:a16="http://schemas.microsoft.com/office/drawing/2014/main" id="{00000000-0008-0000-0200-0000C7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0" name="TextBox 1479">
          <a:extLst>
            <a:ext uri="{FF2B5EF4-FFF2-40B4-BE49-F238E27FC236}">
              <a16:creationId xmlns:a16="http://schemas.microsoft.com/office/drawing/2014/main" id="{00000000-0008-0000-0200-0000C8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1" name="TextBox 1480">
          <a:extLst>
            <a:ext uri="{FF2B5EF4-FFF2-40B4-BE49-F238E27FC236}">
              <a16:creationId xmlns:a16="http://schemas.microsoft.com/office/drawing/2014/main" id="{00000000-0008-0000-0200-0000C9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2" name="TextBox 1481">
          <a:extLst>
            <a:ext uri="{FF2B5EF4-FFF2-40B4-BE49-F238E27FC236}">
              <a16:creationId xmlns:a16="http://schemas.microsoft.com/office/drawing/2014/main" id="{00000000-0008-0000-0200-0000CA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3" name="TextBox 1482">
          <a:extLst>
            <a:ext uri="{FF2B5EF4-FFF2-40B4-BE49-F238E27FC236}">
              <a16:creationId xmlns:a16="http://schemas.microsoft.com/office/drawing/2014/main" id="{00000000-0008-0000-0200-0000CB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4" name="TextBox 1483">
          <a:extLst>
            <a:ext uri="{FF2B5EF4-FFF2-40B4-BE49-F238E27FC236}">
              <a16:creationId xmlns:a16="http://schemas.microsoft.com/office/drawing/2014/main" id="{00000000-0008-0000-0200-0000CC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5" name="TextBox 1484">
          <a:extLst>
            <a:ext uri="{FF2B5EF4-FFF2-40B4-BE49-F238E27FC236}">
              <a16:creationId xmlns:a16="http://schemas.microsoft.com/office/drawing/2014/main" id="{00000000-0008-0000-0200-0000CD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6" name="TextBox 1485">
          <a:extLst>
            <a:ext uri="{FF2B5EF4-FFF2-40B4-BE49-F238E27FC236}">
              <a16:creationId xmlns:a16="http://schemas.microsoft.com/office/drawing/2014/main" id="{00000000-0008-0000-0200-0000CE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7" name="TextBox 1486">
          <a:extLst>
            <a:ext uri="{FF2B5EF4-FFF2-40B4-BE49-F238E27FC236}">
              <a16:creationId xmlns:a16="http://schemas.microsoft.com/office/drawing/2014/main" id="{00000000-0008-0000-0200-0000CF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8" name="TextBox 1487">
          <a:extLst>
            <a:ext uri="{FF2B5EF4-FFF2-40B4-BE49-F238E27FC236}">
              <a16:creationId xmlns:a16="http://schemas.microsoft.com/office/drawing/2014/main" id="{00000000-0008-0000-0200-0000D0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89" name="TextBox 1488">
          <a:extLst>
            <a:ext uri="{FF2B5EF4-FFF2-40B4-BE49-F238E27FC236}">
              <a16:creationId xmlns:a16="http://schemas.microsoft.com/office/drawing/2014/main" id="{00000000-0008-0000-0200-0000D1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0" name="TextBox 1489">
          <a:extLst>
            <a:ext uri="{FF2B5EF4-FFF2-40B4-BE49-F238E27FC236}">
              <a16:creationId xmlns:a16="http://schemas.microsoft.com/office/drawing/2014/main" id="{00000000-0008-0000-0200-0000D2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1" name="TextBox 1490">
          <a:extLst>
            <a:ext uri="{FF2B5EF4-FFF2-40B4-BE49-F238E27FC236}">
              <a16:creationId xmlns:a16="http://schemas.microsoft.com/office/drawing/2014/main" id="{00000000-0008-0000-0200-0000D3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2" name="TextBox 1491">
          <a:extLst>
            <a:ext uri="{FF2B5EF4-FFF2-40B4-BE49-F238E27FC236}">
              <a16:creationId xmlns:a16="http://schemas.microsoft.com/office/drawing/2014/main" id="{00000000-0008-0000-0200-0000D4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3" name="TextBox 1492">
          <a:extLst>
            <a:ext uri="{FF2B5EF4-FFF2-40B4-BE49-F238E27FC236}">
              <a16:creationId xmlns:a16="http://schemas.microsoft.com/office/drawing/2014/main" id="{00000000-0008-0000-0200-0000D5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4" name="TextBox 1493">
          <a:extLst>
            <a:ext uri="{FF2B5EF4-FFF2-40B4-BE49-F238E27FC236}">
              <a16:creationId xmlns:a16="http://schemas.microsoft.com/office/drawing/2014/main" id="{00000000-0008-0000-0200-0000D6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5" name="TextBox 1494">
          <a:extLst>
            <a:ext uri="{FF2B5EF4-FFF2-40B4-BE49-F238E27FC236}">
              <a16:creationId xmlns:a16="http://schemas.microsoft.com/office/drawing/2014/main" id="{00000000-0008-0000-0200-0000D7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6" name="TextBox 1495">
          <a:extLst>
            <a:ext uri="{FF2B5EF4-FFF2-40B4-BE49-F238E27FC236}">
              <a16:creationId xmlns:a16="http://schemas.microsoft.com/office/drawing/2014/main" id="{00000000-0008-0000-0200-0000D8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7" name="TextBox 1496">
          <a:extLst>
            <a:ext uri="{FF2B5EF4-FFF2-40B4-BE49-F238E27FC236}">
              <a16:creationId xmlns:a16="http://schemas.microsoft.com/office/drawing/2014/main" id="{00000000-0008-0000-0200-0000D9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8" name="TextBox 1497">
          <a:extLst>
            <a:ext uri="{FF2B5EF4-FFF2-40B4-BE49-F238E27FC236}">
              <a16:creationId xmlns:a16="http://schemas.microsoft.com/office/drawing/2014/main" id="{00000000-0008-0000-0200-0000DA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499" name="TextBox 1498">
          <a:extLst>
            <a:ext uri="{FF2B5EF4-FFF2-40B4-BE49-F238E27FC236}">
              <a16:creationId xmlns:a16="http://schemas.microsoft.com/office/drawing/2014/main" id="{00000000-0008-0000-0200-0000DB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500" name="TextBox 1499">
          <a:extLst>
            <a:ext uri="{FF2B5EF4-FFF2-40B4-BE49-F238E27FC236}">
              <a16:creationId xmlns:a16="http://schemas.microsoft.com/office/drawing/2014/main" id="{00000000-0008-0000-0200-0000DC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501" name="TextBox 1500">
          <a:extLst>
            <a:ext uri="{FF2B5EF4-FFF2-40B4-BE49-F238E27FC236}">
              <a16:creationId xmlns:a16="http://schemas.microsoft.com/office/drawing/2014/main" id="{00000000-0008-0000-0200-0000DD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502" name="TextBox 1501">
          <a:extLst>
            <a:ext uri="{FF2B5EF4-FFF2-40B4-BE49-F238E27FC236}">
              <a16:creationId xmlns:a16="http://schemas.microsoft.com/office/drawing/2014/main" id="{00000000-0008-0000-0200-0000DE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503" name="TextBox 1502">
          <a:extLst>
            <a:ext uri="{FF2B5EF4-FFF2-40B4-BE49-F238E27FC236}">
              <a16:creationId xmlns:a16="http://schemas.microsoft.com/office/drawing/2014/main" id="{00000000-0008-0000-0200-0000DF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504" name="TextBox 1503">
          <a:extLst>
            <a:ext uri="{FF2B5EF4-FFF2-40B4-BE49-F238E27FC236}">
              <a16:creationId xmlns:a16="http://schemas.microsoft.com/office/drawing/2014/main" id="{00000000-0008-0000-0200-0000E0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505" name="TextBox 1504">
          <a:extLst>
            <a:ext uri="{FF2B5EF4-FFF2-40B4-BE49-F238E27FC236}">
              <a16:creationId xmlns:a16="http://schemas.microsoft.com/office/drawing/2014/main" id="{00000000-0008-0000-0200-0000E1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506" name="TextBox 1505">
          <a:extLst>
            <a:ext uri="{FF2B5EF4-FFF2-40B4-BE49-F238E27FC236}">
              <a16:creationId xmlns:a16="http://schemas.microsoft.com/office/drawing/2014/main" id="{00000000-0008-0000-0200-0000E205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07" name="TextBox 1506">
          <a:extLst>
            <a:ext uri="{FF2B5EF4-FFF2-40B4-BE49-F238E27FC236}">
              <a16:creationId xmlns:a16="http://schemas.microsoft.com/office/drawing/2014/main" id="{00000000-0008-0000-0200-0000E3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08" name="TextBox 1507">
          <a:extLst>
            <a:ext uri="{FF2B5EF4-FFF2-40B4-BE49-F238E27FC236}">
              <a16:creationId xmlns:a16="http://schemas.microsoft.com/office/drawing/2014/main" id="{00000000-0008-0000-0200-0000E4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09" name="TextBox 1508">
          <a:extLst>
            <a:ext uri="{FF2B5EF4-FFF2-40B4-BE49-F238E27FC236}">
              <a16:creationId xmlns:a16="http://schemas.microsoft.com/office/drawing/2014/main" id="{00000000-0008-0000-0200-0000E5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0" name="TextBox 1509">
          <a:extLst>
            <a:ext uri="{FF2B5EF4-FFF2-40B4-BE49-F238E27FC236}">
              <a16:creationId xmlns:a16="http://schemas.microsoft.com/office/drawing/2014/main" id="{00000000-0008-0000-0200-0000E6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1" name="TextBox 1510">
          <a:extLst>
            <a:ext uri="{FF2B5EF4-FFF2-40B4-BE49-F238E27FC236}">
              <a16:creationId xmlns:a16="http://schemas.microsoft.com/office/drawing/2014/main" id="{00000000-0008-0000-0200-0000E7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2" name="TextBox 1511">
          <a:extLst>
            <a:ext uri="{FF2B5EF4-FFF2-40B4-BE49-F238E27FC236}">
              <a16:creationId xmlns:a16="http://schemas.microsoft.com/office/drawing/2014/main" id="{00000000-0008-0000-0200-0000E8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3" name="TextBox 1512">
          <a:extLst>
            <a:ext uri="{FF2B5EF4-FFF2-40B4-BE49-F238E27FC236}">
              <a16:creationId xmlns:a16="http://schemas.microsoft.com/office/drawing/2014/main" id="{00000000-0008-0000-0200-0000E9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4" name="TextBox 1513">
          <a:extLst>
            <a:ext uri="{FF2B5EF4-FFF2-40B4-BE49-F238E27FC236}">
              <a16:creationId xmlns:a16="http://schemas.microsoft.com/office/drawing/2014/main" id="{00000000-0008-0000-0200-0000EA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5" name="TextBox 1514">
          <a:extLst>
            <a:ext uri="{FF2B5EF4-FFF2-40B4-BE49-F238E27FC236}">
              <a16:creationId xmlns:a16="http://schemas.microsoft.com/office/drawing/2014/main" id="{00000000-0008-0000-0200-0000EB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6" name="TextBox 1515">
          <a:extLst>
            <a:ext uri="{FF2B5EF4-FFF2-40B4-BE49-F238E27FC236}">
              <a16:creationId xmlns:a16="http://schemas.microsoft.com/office/drawing/2014/main" id="{00000000-0008-0000-0200-0000EC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7" name="TextBox 1516">
          <a:extLst>
            <a:ext uri="{FF2B5EF4-FFF2-40B4-BE49-F238E27FC236}">
              <a16:creationId xmlns:a16="http://schemas.microsoft.com/office/drawing/2014/main" id="{00000000-0008-0000-0200-0000ED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8" name="TextBox 1517">
          <a:extLst>
            <a:ext uri="{FF2B5EF4-FFF2-40B4-BE49-F238E27FC236}">
              <a16:creationId xmlns:a16="http://schemas.microsoft.com/office/drawing/2014/main" id="{00000000-0008-0000-0200-0000EE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19" name="TextBox 1518">
          <a:extLst>
            <a:ext uri="{FF2B5EF4-FFF2-40B4-BE49-F238E27FC236}">
              <a16:creationId xmlns:a16="http://schemas.microsoft.com/office/drawing/2014/main" id="{00000000-0008-0000-0200-0000EF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0" name="TextBox 1519">
          <a:extLst>
            <a:ext uri="{FF2B5EF4-FFF2-40B4-BE49-F238E27FC236}">
              <a16:creationId xmlns:a16="http://schemas.microsoft.com/office/drawing/2014/main" id="{00000000-0008-0000-0200-0000F0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1" name="TextBox 1520">
          <a:extLst>
            <a:ext uri="{FF2B5EF4-FFF2-40B4-BE49-F238E27FC236}">
              <a16:creationId xmlns:a16="http://schemas.microsoft.com/office/drawing/2014/main" id="{00000000-0008-0000-0200-0000F1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2" name="TextBox 1521">
          <a:extLst>
            <a:ext uri="{FF2B5EF4-FFF2-40B4-BE49-F238E27FC236}">
              <a16:creationId xmlns:a16="http://schemas.microsoft.com/office/drawing/2014/main" id="{00000000-0008-0000-0200-0000F2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3" name="TextBox 1522">
          <a:extLst>
            <a:ext uri="{FF2B5EF4-FFF2-40B4-BE49-F238E27FC236}">
              <a16:creationId xmlns:a16="http://schemas.microsoft.com/office/drawing/2014/main" id="{00000000-0008-0000-0200-0000F3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4" name="TextBox 1523">
          <a:extLst>
            <a:ext uri="{FF2B5EF4-FFF2-40B4-BE49-F238E27FC236}">
              <a16:creationId xmlns:a16="http://schemas.microsoft.com/office/drawing/2014/main" id="{00000000-0008-0000-0200-0000F4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5" name="TextBox 1524">
          <a:extLst>
            <a:ext uri="{FF2B5EF4-FFF2-40B4-BE49-F238E27FC236}">
              <a16:creationId xmlns:a16="http://schemas.microsoft.com/office/drawing/2014/main" id="{00000000-0008-0000-0200-0000F5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6" name="TextBox 1525">
          <a:extLst>
            <a:ext uri="{FF2B5EF4-FFF2-40B4-BE49-F238E27FC236}">
              <a16:creationId xmlns:a16="http://schemas.microsoft.com/office/drawing/2014/main" id="{00000000-0008-0000-0200-0000F6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7" name="TextBox 1526">
          <a:extLst>
            <a:ext uri="{FF2B5EF4-FFF2-40B4-BE49-F238E27FC236}">
              <a16:creationId xmlns:a16="http://schemas.microsoft.com/office/drawing/2014/main" id="{00000000-0008-0000-0200-0000F7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8" name="TextBox 1527">
          <a:extLst>
            <a:ext uri="{FF2B5EF4-FFF2-40B4-BE49-F238E27FC236}">
              <a16:creationId xmlns:a16="http://schemas.microsoft.com/office/drawing/2014/main" id="{00000000-0008-0000-0200-0000F8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29" name="TextBox 1528">
          <a:extLst>
            <a:ext uri="{FF2B5EF4-FFF2-40B4-BE49-F238E27FC236}">
              <a16:creationId xmlns:a16="http://schemas.microsoft.com/office/drawing/2014/main" id="{00000000-0008-0000-0200-0000F9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0" name="TextBox 1529">
          <a:extLst>
            <a:ext uri="{FF2B5EF4-FFF2-40B4-BE49-F238E27FC236}">
              <a16:creationId xmlns:a16="http://schemas.microsoft.com/office/drawing/2014/main" id="{00000000-0008-0000-0200-0000FA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1" name="TextBox 1530">
          <a:extLst>
            <a:ext uri="{FF2B5EF4-FFF2-40B4-BE49-F238E27FC236}">
              <a16:creationId xmlns:a16="http://schemas.microsoft.com/office/drawing/2014/main" id="{00000000-0008-0000-0200-0000FB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2" name="TextBox 1531">
          <a:extLst>
            <a:ext uri="{FF2B5EF4-FFF2-40B4-BE49-F238E27FC236}">
              <a16:creationId xmlns:a16="http://schemas.microsoft.com/office/drawing/2014/main" id="{00000000-0008-0000-0200-0000FC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3" name="TextBox 1532">
          <a:extLst>
            <a:ext uri="{FF2B5EF4-FFF2-40B4-BE49-F238E27FC236}">
              <a16:creationId xmlns:a16="http://schemas.microsoft.com/office/drawing/2014/main" id="{00000000-0008-0000-0200-0000FD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4" name="TextBox 1533">
          <a:extLst>
            <a:ext uri="{FF2B5EF4-FFF2-40B4-BE49-F238E27FC236}">
              <a16:creationId xmlns:a16="http://schemas.microsoft.com/office/drawing/2014/main" id="{00000000-0008-0000-0200-0000FE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5" name="TextBox 1534">
          <a:extLst>
            <a:ext uri="{FF2B5EF4-FFF2-40B4-BE49-F238E27FC236}">
              <a16:creationId xmlns:a16="http://schemas.microsoft.com/office/drawing/2014/main" id="{00000000-0008-0000-0200-0000FF05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6" name="TextBox 1535">
          <a:extLst>
            <a:ext uri="{FF2B5EF4-FFF2-40B4-BE49-F238E27FC236}">
              <a16:creationId xmlns:a16="http://schemas.microsoft.com/office/drawing/2014/main" id="{00000000-0008-0000-0200-000000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7" name="TextBox 1536">
          <a:extLst>
            <a:ext uri="{FF2B5EF4-FFF2-40B4-BE49-F238E27FC236}">
              <a16:creationId xmlns:a16="http://schemas.microsoft.com/office/drawing/2014/main" id="{00000000-0008-0000-0200-000001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8" name="TextBox 1537">
          <a:extLst>
            <a:ext uri="{FF2B5EF4-FFF2-40B4-BE49-F238E27FC236}">
              <a16:creationId xmlns:a16="http://schemas.microsoft.com/office/drawing/2014/main" id="{00000000-0008-0000-0200-000002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39" name="TextBox 1538">
          <a:extLst>
            <a:ext uri="{FF2B5EF4-FFF2-40B4-BE49-F238E27FC236}">
              <a16:creationId xmlns:a16="http://schemas.microsoft.com/office/drawing/2014/main" id="{00000000-0008-0000-0200-000003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0" name="TextBox 1539">
          <a:extLst>
            <a:ext uri="{FF2B5EF4-FFF2-40B4-BE49-F238E27FC236}">
              <a16:creationId xmlns:a16="http://schemas.microsoft.com/office/drawing/2014/main" id="{00000000-0008-0000-0200-000004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1" name="TextBox 1540">
          <a:extLst>
            <a:ext uri="{FF2B5EF4-FFF2-40B4-BE49-F238E27FC236}">
              <a16:creationId xmlns:a16="http://schemas.microsoft.com/office/drawing/2014/main" id="{00000000-0008-0000-0200-000005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2" name="TextBox 1541">
          <a:extLst>
            <a:ext uri="{FF2B5EF4-FFF2-40B4-BE49-F238E27FC236}">
              <a16:creationId xmlns:a16="http://schemas.microsoft.com/office/drawing/2014/main" id="{00000000-0008-0000-0200-000006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3" name="TextBox 1542">
          <a:extLst>
            <a:ext uri="{FF2B5EF4-FFF2-40B4-BE49-F238E27FC236}">
              <a16:creationId xmlns:a16="http://schemas.microsoft.com/office/drawing/2014/main" id="{00000000-0008-0000-0200-000007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4" name="TextBox 1543">
          <a:extLst>
            <a:ext uri="{FF2B5EF4-FFF2-40B4-BE49-F238E27FC236}">
              <a16:creationId xmlns:a16="http://schemas.microsoft.com/office/drawing/2014/main" id="{00000000-0008-0000-0200-000008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5" name="TextBox 1544">
          <a:extLst>
            <a:ext uri="{FF2B5EF4-FFF2-40B4-BE49-F238E27FC236}">
              <a16:creationId xmlns:a16="http://schemas.microsoft.com/office/drawing/2014/main" id="{00000000-0008-0000-0200-000009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6" name="TextBox 1545">
          <a:extLst>
            <a:ext uri="{FF2B5EF4-FFF2-40B4-BE49-F238E27FC236}">
              <a16:creationId xmlns:a16="http://schemas.microsoft.com/office/drawing/2014/main" id="{00000000-0008-0000-0200-00000A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7" name="TextBox 1546">
          <a:extLst>
            <a:ext uri="{FF2B5EF4-FFF2-40B4-BE49-F238E27FC236}">
              <a16:creationId xmlns:a16="http://schemas.microsoft.com/office/drawing/2014/main" id="{00000000-0008-0000-0200-00000B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8" name="TextBox 1547">
          <a:extLst>
            <a:ext uri="{FF2B5EF4-FFF2-40B4-BE49-F238E27FC236}">
              <a16:creationId xmlns:a16="http://schemas.microsoft.com/office/drawing/2014/main" id="{00000000-0008-0000-0200-00000C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49" name="TextBox 1548">
          <a:extLst>
            <a:ext uri="{FF2B5EF4-FFF2-40B4-BE49-F238E27FC236}">
              <a16:creationId xmlns:a16="http://schemas.microsoft.com/office/drawing/2014/main" id="{00000000-0008-0000-0200-00000D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0" name="TextBox 1549">
          <a:extLst>
            <a:ext uri="{FF2B5EF4-FFF2-40B4-BE49-F238E27FC236}">
              <a16:creationId xmlns:a16="http://schemas.microsoft.com/office/drawing/2014/main" id="{00000000-0008-0000-0200-00000E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1" name="TextBox 1550">
          <a:extLst>
            <a:ext uri="{FF2B5EF4-FFF2-40B4-BE49-F238E27FC236}">
              <a16:creationId xmlns:a16="http://schemas.microsoft.com/office/drawing/2014/main" id="{00000000-0008-0000-0200-00000F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2" name="TextBox 1551">
          <a:extLst>
            <a:ext uri="{FF2B5EF4-FFF2-40B4-BE49-F238E27FC236}">
              <a16:creationId xmlns:a16="http://schemas.microsoft.com/office/drawing/2014/main" id="{00000000-0008-0000-0200-000010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3" name="TextBox 1552">
          <a:extLst>
            <a:ext uri="{FF2B5EF4-FFF2-40B4-BE49-F238E27FC236}">
              <a16:creationId xmlns:a16="http://schemas.microsoft.com/office/drawing/2014/main" id="{00000000-0008-0000-0200-000011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4" name="TextBox 1553">
          <a:extLst>
            <a:ext uri="{FF2B5EF4-FFF2-40B4-BE49-F238E27FC236}">
              <a16:creationId xmlns:a16="http://schemas.microsoft.com/office/drawing/2014/main" id="{00000000-0008-0000-0200-000012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5" name="TextBox 1554">
          <a:extLst>
            <a:ext uri="{FF2B5EF4-FFF2-40B4-BE49-F238E27FC236}">
              <a16:creationId xmlns:a16="http://schemas.microsoft.com/office/drawing/2014/main" id="{00000000-0008-0000-0200-000013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6" name="TextBox 1555">
          <a:extLst>
            <a:ext uri="{FF2B5EF4-FFF2-40B4-BE49-F238E27FC236}">
              <a16:creationId xmlns:a16="http://schemas.microsoft.com/office/drawing/2014/main" id="{00000000-0008-0000-0200-000014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7" name="TextBox 1556">
          <a:extLst>
            <a:ext uri="{FF2B5EF4-FFF2-40B4-BE49-F238E27FC236}">
              <a16:creationId xmlns:a16="http://schemas.microsoft.com/office/drawing/2014/main" id="{00000000-0008-0000-0200-000015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8" name="TextBox 1557">
          <a:extLst>
            <a:ext uri="{FF2B5EF4-FFF2-40B4-BE49-F238E27FC236}">
              <a16:creationId xmlns:a16="http://schemas.microsoft.com/office/drawing/2014/main" id="{00000000-0008-0000-0200-000016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59" name="TextBox 1558">
          <a:extLst>
            <a:ext uri="{FF2B5EF4-FFF2-40B4-BE49-F238E27FC236}">
              <a16:creationId xmlns:a16="http://schemas.microsoft.com/office/drawing/2014/main" id="{00000000-0008-0000-0200-000017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0" name="TextBox 1559">
          <a:extLst>
            <a:ext uri="{FF2B5EF4-FFF2-40B4-BE49-F238E27FC236}">
              <a16:creationId xmlns:a16="http://schemas.microsoft.com/office/drawing/2014/main" id="{00000000-0008-0000-0200-000018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1" name="TextBox 1560">
          <a:extLst>
            <a:ext uri="{FF2B5EF4-FFF2-40B4-BE49-F238E27FC236}">
              <a16:creationId xmlns:a16="http://schemas.microsoft.com/office/drawing/2014/main" id="{00000000-0008-0000-0200-000019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2" name="TextBox 1561">
          <a:extLst>
            <a:ext uri="{FF2B5EF4-FFF2-40B4-BE49-F238E27FC236}">
              <a16:creationId xmlns:a16="http://schemas.microsoft.com/office/drawing/2014/main" id="{00000000-0008-0000-0200-00001A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3" name="TextBox 1562">
          <a:extLst>
            <a:ext uri="{FF2B5EF4-FFF2-40B4-BE49-F238E27FC236}">
              <a16:creationId xmlns:a16="http://schemas.microsoft.com/office/drawing/2014/main" id="{00000000-0008-0000-0200-00001B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4" name="TextBox 1563">
          <a:extLst>
            <a:ext uri="{FF2B5EF4-FFF2-40B4-BE49-F238E27FC236}">
              <a16:creationId xmlns:a16="http://schemas.microsoft.com/office/drawing/2014/main" id="{00000000-0008-0000-0200-00001C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5" name="TextBox 1564">
          <a:extLst>
            <a:ext uri="{FF2B5EF4-FFF2-40B4-BE49-F238E27FC236}">
              <a16:creationId xmlns:a16="http://schemas.microsoft.com/office/drawing/2014/main" id="{00000000-0008-0000-0200-00001D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6" name="TextBox 1565">
          <a:extLst>
            <a:ext uri="{FF2B5EF4-FFF2-40B4-BE49-F238E27FC236}">
              <a16:creationId xmlns:a16="http://schemas.microsoft.com/office/drawing/2014/main" id="{00000000-0008-0000-0200-00001E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7" name="TextBox 1566">
          <a:extLst>
            <a:ext uri="{FF2B5EF4-FFF2-40B4-BE49-F238E27FC236}">
              <a16:creationId xmlns:a16="http://schemas.microsoft.com/office/drawing/2014/main" id="{00000000-0008-0000-0200-00001F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8" name="TextBox 1567">
          <a:extLst>
            <a:ext uri="{FF2B5EF4-FFF2-40B4-BE49-F238E27FC236}">
              <a16:creationId xmlns:a16="http://schemas.microsoft.com/office/drawing/2014/main" id="{00000000-0008-0000-0200-000020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69" name="TextBox 1568">
          <a:extLst>
            <a:ext uri="{FF2B5EF4-FFF2-40B4-BE49-F238E27FC236}">
              <a16:creationId xmlns:a16="http://schemas.microsoft.com/office/drawing/2014/main" id="{00000000-0008-0000-0200-000021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0" name="TextBox 1569">
          <a:extLst>
            <a:ext uri="{FF2B5EF4-FFF2-40B4-BE49-F238E27FC236}">
              <a16:creationId xmlns:a16="http://schemas.microsoft.com/office/drawing/2014/main" id="{00000000-0008-0000-0200-000022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1" name="TextBox 1570">
          <a:extLst>
            <a:ext uri="{FF2B5EF4-FFF2-40B4-BE49-F238E27FC236}">
              <a16:creationId xmlns:a16="http://schemas.microsoft.com/office/drawing/2014/main" id="{00000000-0008-0000-0200-000023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2" name="TextBox 1571">
          <a:extLst>
            <a:ext uri="{FF2B5EF4-FFF2-40B4-BE49-F238E27FC236}">
              <a16:creationId xmlns:a16="http://schemas.microsoft.com/office/drawing/2014/main" id="{00000000-0008-0000-0200-000024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3" name="TextBox 1572">
          <a:extLst>
            <a:ext uri="{FF2B5EF4-FFF2-40B4-BE49-F238E27FC236}">
              <a16:creationId xmlns:a16="http://schemas.microsoft.com/office/drawing/2014/main" id="{00000000-0008-0000-0200-000025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4" name="TextBox 1573">
          <a:extLst>
            <a:ext uri="{FF2B5EF4-FFF2-40B4-BE49-F238E27FC236}">
              <a16:creationId xmlns:a16="http://schemas.microsoft.com/office/drawing/2014/main" id="{00000000-0008-0000-0200-000026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5" name="TextBox 1574">
          <a:extLst>
            <a:ext uri="{FF2B5EF4-FFF2-40B4-BE49-F238E27FC236}">
              <a16:creationId xmlns:a16="http://schemas.microsoft.com/office/drawing/2014/main" id="{00000000-0008-0000-0200-000027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6" name="TextBox 1575">
          <a:extLst>
            <a:ext uri="{FF2B5EF4-FFF2-40B4-BE49-F238E27FC236}">
              <a16:creationId xmlns:a16="http://schemas.microsoft.com/office/drawing/2014/main" id="{00000000-0008-0000-0200-000028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7" name="TextBox 1576">
          <a:extLst>
            <a:ext uri="{FF2B5EF4-FFF2-40B4-BE49-F238E27FC236}">
              <a16:creationId xmlns:a16="http://schemas.microsoft.com/office/drawing/2014/main" id="{00000000-0008-0000-0200-000029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8" name="TextBox 1577">
          <a:extLst>
            <a:ext uri="{FF2B5EF4-FFF2-40B4-BE49-F238E27FC236}">
              <a16:creationId xmlns:a16="http://schemas.microsoft.com/office/drawing/2014/main" id="{00000000-0008-0000-0200-00002A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79" name="TextBox 1578">
          <a:extLst>
            <a:ext uri="{FF2B5EF4-FFF2-40B4-BE49-F238E27FC236}">
              <a16:creationId xmlns:a16="http://schemas.microsoft.com/office/drawing/2014/main" id="{00000000-0008-0000-0200-00002B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0" name="TextBox 1579">
          <a:extLst>
            <a:ext uri="{FF2B5EF4-FFF2-40B4-BE49-F238E27FC236}">
              <a16:creationId xmlns:a16="http://schemas.microsoft.com/office/drawing/2014/main" id="{00000000-0008-0000-0200-00002C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1" name="TextBox 1580">
          <a:extLst>
            <a:ext uri="{FF2B5EF4-FFF2-40B4-BE49-F238E27FC236}">
              <a16:creationId xmlns:a16="http://schemas.microsoft.com/office/drawing/2014/main" id="{00000000-0008-0000-0200-00002D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2" name="TextBox 1581">
          <a:extLst>
            <a:ext uri="{FF2B5EF4-FFF2-40B4-BE49-F238E27FC236}">
              <a16:creationId xmlns:a16="http://schemas.microsoft.com/office/drawing/2014/main" id="{00000000-0008-0000-0200-00002E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3" name="TextBox 1582">
          <a:extLst>
            <a:ext uri="{FF2B5EF4-FFF2-40B4-BE49-F238E27FC236}">
              <a16:creationId xmlns:a16="http://schemas.microsoft.com/office/drawing/2014/main" id="{00000000-0008-0000-0200-00002F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4" name="TextBox 1583">
          <a:extLst>
            <a:ext uri="{FF2B5EF4-FFF2-40B4-BE49-F238E27FC236}">
              <a16:creationId xmlns:a16="http://schemas.microsoft.com/office/drawing/2014/main" id="{00000000-0008-0000-0200-000030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5" name="TextBox 1584">
          <a:extLst>
            <a:ext uri="{FF2B5EF4-FFF2-40B4-BE49-F238E27FC236}">
              <a16:creationId xmlns:a16="http://schemas.microsoft.com/office/drawing/2014/main" id="{00000000-0008-0000-0200-000031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6" name="TextBox 1585">
          <a:extLst>
            <a:ext uri="{FF2B5EF4-FFF2-40B4-BE49-F238E27FC236}">
              <a16:creationId xmlns:a16="http://schemas.microsoft.com/office/drawing/2014/main" id="{00000000-0008-0000-0200-000032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7" name="TextBox 1586">
          <a:extLst>
            <a:ext uri="{FF2B5EF4-FFF2-40B4-BE49-F238E27FC236}">
              <a16:creationId xmlns:a16="http://schemas.microsoft.com/office/drawing/2014/main" id="{00000000-0008-0000-0200-000033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8" name="TextBox 1587">
          <a:extLst>
            <a:ext uri="{FF2B5EF4-FFF2-40B4-BE49-F238E27FC236}">
              <a16:creationId xmlns:a16="http://schemas.microsoft.com/office/drawing/2014/main" id="{00000000-0008-0000-0200-000034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89" name="TextBox 1588">
          <a:extLst>
            <a:ext uri="{FF2B5EF4-FFF2-40B4-BE49-F238E27FC236}">
              <a16:creationId xmlns:a16="http://schemas.microsoft.com/office/drawing/2014/main" id="{00000000-0008-0000-0200-000035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0" name="TextBox 1589">
          <a:extLst>
            <a:ext uri="{FF2B5EF4-FFF2-40B4-BE49-F238E27FC236}">
              <a16:creationId xmlns:a16="http://schemas.microsoft.com/office/drawing/2014/main" id="{00000000-0008-0000-0200-000036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1" name="TextBox 1590">
          <a:extLst>
            <a:ext uri="{FF2B5EF4-FFF2-40B4-BE49-F238E27FC236}">
              <a16:creationId xmlns:a16="http://schemas.microsoft.com/office/drawing/2014/main" id="{00000000-0008-0000-0200-000037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2" name="TextBox 1591">
          <a:extLst>
            <a:ext uri="{FF2B5EF4-FFF2-40B4-BE49-F238E27FC236}">
              <a16:creationId xmlns:a16="http://schemas.microsoft.com/office/drawing/2014/main" id="{00000000-0008-0000-0200-000038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3" name="TextBox 1592">
          <a:extLst>
            <a:ext uri="{FF2B5EF4-FFF2-40B4-BE49-F238E27FC236}">
              <a16:creationId xmlns:a16="http://schemas.microsoft.com/office/drawing/2014/main" id="{00000000-0008-0000-0200-000039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4" name="TextBox 1593">
          <a:extLst>
            <a:ext uri="{FF2B5EF4-FFF2-40B4-BE49-F238E27FC236}">
              <a16:creationId xmlns:a16="http://schemas.microsoft.com/office/drawing/2014/main" id="{00000000-0008-0000-0200-00003A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5" name="TextBox 1594">
          <a:extLst>
            <a:ext uri="{FF2B5EF4-FFF2-40B4-BE49-F238E27FC236}">
              <a16:creationId xmlns:a16="http://schemas.microsoft.com/office/drawing/2014/main" id="{00000000-0008-0000-0200-00003B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6" name="TextBox 1595">
          <a:extLst>
            <a:ext uri="{FF2B5EF4-FFF2-40B4-BE49-F238E27FC236}">
              <a16:creationId xmlns:a16="http://schemas.microsoft.com/office/drawing/2014/main" id="{00000000-0008-0000-0200-00003C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7" name="TextBox 1596">
          <a:extLst>
            <a:ext uri="{FF2B5EF4-FFF2-40B4-BE49-F238E27FC236}">
              <a16:creationId xmlns:a16="http://schemas.microsoft.com/office/drawing/2014/main" id="{00000000-0008-0000-0200-00003D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8" name="TextBox 1597">
          <a:extLst>
            <a:ext uri="{FF2B5EF4-FFF2-40B4-BE49-F238E27FC236}">
              <a16:creationId xmlns:a16="http://schemas.microsoft.com/office/drawing/2014/main" id="{00000000-0008-0000-0200-00003E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599" name="TextBox 1598">
          <a:extLst>
            <a:ext uri="{FF2B5EF4-FFF2-40B4-BE49-F238E27FC236}">
              <a16:creationId xmlns:a16="http://schemas.microsoft.com/office/drawing/2014/main" id="{00000000-0008-0000-0200-00003F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0" name="TextBox 1599">
          <a:extLst>
            <a:ext uri="{FF2B5EF4-FFF2-40B4-BE49-F238E27FC236}">
              <a16:creationId xmlns:a16="http://schemas.microsoft.com/office/drawing/2014/main" id="{00000000-0008-0000-0200-000040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1" name="TextBox 1600">
          <a:extLst>
            <a:ext uri="{FF2B5EF4-FFF2-40B4-BE49-F238E27FC236}">
              <a16:creationId xmlns:a16="http://schemas.microsoft.com/office/drawing/2014/main" id="{00000000-0008-0000-0200-000041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2" name="TextBox 1601">
          <a:extLst>
            <a:ext uri="{FF2B5EF4-FFF2-40B4-BE49-F238E27FC236}">
              <a16:creationId xmlns:a16="http://schemas.microsoft.com/office/drawing/2014/main" id="{00000000-0008-0000-0200-000042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3" name="TextBox 1602">
          <a:extLst>
            <a:ext uri="{FF2B5EF4-FFF2-40B4-BE49-F238E27FC236}">
              <a16:creationId xmlns:a16="http://schemas.microsoft.com/office/drawing/2014/main" id="{00000000-0008-0000-0200-000043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4" name="TextBox 1603">
          <a:extLst>
            <a:ext uri="{FF2B5EF4-FFF2-40B4-BE49-F238E27FC236}">
              <a16:creationId xmlns:a16="http://schemas.microsoft.com/office/drawing/2014/main" id="{00000000-0008-0000-0200-000044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5" name="TextBox 1604">
          <a:extLst>
            <a:ext uri="{FF2B5EF4-FFF2-40B4-BE49-F238E27FC236}">
              <a16:creationId xmlns:a16="http://schemas.microsoft.com/office/drawing/2014/main" id="{00000000-0008-0000-0200-000045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6" name="TextBox 1605">
          <a:extLst>
            <a:ext uri="{FF2B5EF4-FFF2-40B4-BE49-F238E27FC236}">
              <a16:creationId xmlns:a16="http://schemas.microsoft.com/office/drawing/2014/main" id="{00000000-0008-0000-0200-000046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7" name="TextBox 1606">
          <a:extLst>
            <a:ext uri="{FF2B5EF4-FFF2-40B4-BE49-F238E27FC236}">
              <a16:creationId xmlns:a16="http://schemas.microsoft.com/office/drawing/2014/main" id="{00000000-0008-0000-0200-000047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8" name="TextBox 1607">
          <a:extLst>
            <a:ext uri="{FF2B5EF4-FFF2-40B4-BE49-F238E27FC236}">
              <a16:creationId xmlns:a16="http://schemas.microsoft.com/office/drawing/2014/main" id="{00000000-0008-0000-0200-000048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09" name="TextBox 1608">
          <a:extLst>
            <a:ext uri="{FF2B5EF4-FFF2-40B4-BE49-F238E27FC236}">
              <a16:creationId xmlns:a16="http://schemas.microsoft.com/office/drawing/2014/main" id="{00000000-0008-0000-0200-000049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10" name="TextBox 1609">
          <a:extLst>
            <a:ext uri="{FF2B5EF4-FFF2-40B4-BE49-F238E27FC236}">
              <a16:creationId xmlns:a16="http://schemas.microsoft.com/office/drawing/2014/main" id="{00000000-0008-0000-0200-00004A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11" name="TextBox 1610">
          <a:extLst>
            <a:ext uri="{FF2B5EF4-FFF2-40B4-BE49-F238E27FC236}">
              <a16:creationId xmlns:a16="http://schemas.microsoft.com/office/drawing/2014/main" id="{00000000-0008-0000-0200-00004B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12" name="TextBox 1611">
          <a:extLst>
            <a:ext uri="{FF2B5EF4-FFF2-40B4-BE49-F238E27FC236}">
              <a16:creationId xmlns:a16="http://schemas.microsoft.com/office/drawing/2014/main" id="{00000000-0008-0000-0200-00004C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13" name="TextBox 1612">
          <a:extLst>
            <a:ext uri="{FF2B5EF4-FFF2-40B4-BE49-F238E27FC236}">
              <a16:creationId xmlns:a16="http://schemas.microsoft.com/office/drawing/2014/main" id="{00000000-0008-0000-0200-00004D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14" name="TextBox 1613">
          <a:extLst>
            <a:ext uri="{FF2B5EF4-FFF2-40B4-BE49-F238E27FC236}">
              <a16:creationId xmlns:a16="http://schemas.microsoft.com/office/drawing/2014/main" id="{00000000-0008-0000-0200-00004E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0</xdr:colOff>
      <xdr:row>135</xdr:row>
      <xdr:rowOff>0</xdr:rowOff>
    </xdr:from>
    <xdr:ext cx="184731" cy="264560"/>
    <xdr:sp macro="" textlink="">
      <xdr:nvSpPr>
        <xdr:cNvPr id="1615" name="TextBox 1614">
          <a:extLst>
            <a:ext uri="{FF2B5EF4-FFF2-40B4-BE49-F238E27FC236}">
              <a16:creationId xmlns:a16="http://schemas.microsoft.com/office/drawing/2014/main" id="{00000000-0008-0000-0200-00004F060000}"/>
            </a:ext>
          </a:extLst>
        </xdr:cNvPr>
        <xdr:cNvSpPr txBox="1"/>
      </xdr:nvSpPr>
      <xdr:spPr>
        <a:xfrm>
          <a:off x="53657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16" name="TextBox 1615">
          <a:extLst>
            <a:ext uri="{FF2B5EF4-FFF2-40B4-BE49-F238E27FC236}">
              <a16:creationId xmlns:a16="http://schemas.microsoft.com/office/drawing/2014/main" id="{00000000-0008-0000-0200-000050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17" name="TextBox 1616">
          <a:extLst>
            <a:ext uri="{FF2B5EF4-FFF2-40B4-BE49-F238E27FC236}">
              <a16:creationId xmlns:a16="http://schemas.microsoft.com/office/drawing/2014/main" id="{00000000-0008-0000-0200-000051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18" name="TextBox 1617">
          <a:extLst>
            <a:ext uri="{FF2B5EF4-FFF2-40B4-BE49-F238E27FC236}">
              <a16:creationId xmlns:a16="http://schemas.microsoft.com/office/drawing/2014/main" id="{00000000-0008-0000-0200-000052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19" name="TextBox 1618">
          <a:extLst>
            <a:ext uri="{FF2B5EF4-FFF2-40B4-BE49-F238E27FC236}">
              <a16:creationId xmlns:a16="http://schemas.microsoft.com/office/drawing/2014/main" id="{00000000-0008-0000-0200-000053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0" name="TextBox 1619">
          <a:extLst>
            <a:ext uri="{FF2B5EF4-FFF2-40B4-BE49-F238E27FC236}">
              <a16:creationId xmlns:a16="http://schemas.microsoft.com/office/drawing/2014/main" id="{00000000-0008-0000-0200-000054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1" name="TextBox 1620">
          <a:extLst>
            <a:ext uri="{FF2B5EF4-FFF2-40B4-BE49-F238E27FC236}">
              <a16:creationId xmlns:a16="http://schemas.microsoft.com/office/drawing/2014/main" id="{00000000-0008-0000-0200-000055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2" name="TextBox 1621">
          <a:extLst>
            <a:ext uri="{FF2B5EF4-FFF2-40B4-BE49-F238E27FC236}">
              <a16:creationId xmlns:a16="http://schemas.microsoft.com/office/drawing/2014/main" id="{00000000-0008-0000-0200-000056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3" name="TextBox 1622">
          <a:extLst>
            <a:ext uri="{FF2B5EF4-FFF2-40B4-BE49-F238E27FC236}">
              <a16:creationId xmlns:a16="http://schemas.microsoft.com/office/drawing/2014/main" id="{00000000-0008-0000-0200-000057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4" name="TextBox 1623">
          <a:extLst>
            <a:ext uri="{FF2B5EF4-FFF2-40B4-BE49-F238E27FC236}">
              <a16:creationId xmlns:a16="http://schemas.microsoft.com/office/drawing/2014/main" id="{00000000-0008-0000-0200-000058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5" name="TextBox 1624">
          <a:extLst>
            <a:ext uri="{FF2B5EF4-FFF2-40B4-BE49-F238E27FC236}">
              <a16:creationId xmlns:a16="http://schemas.microsoft.com/office/drawing/2014/main" id="{00000000-0008-0000-0200-000059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6" name="TextBox 1625">
          <a:extLst>
            <a:ext uri="{FF2B5EF4-FFF2-40B4-BE49-F238E27FC236}">
              <a16:creationId xmlns:a16="http://schemas.microsoft.com/office/drawing/2014/main" id="{00000000-0008-0000-0200-00005A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7" name="TextBox 1626">
          <a:extLst>
            <a:ext uri="{FF2B5EF4-FFF2-40B4-BE49-F238E27FC236}">
              <a16:creationId xmlns:a16="http://schemas.microsoft.com/office/drawing/2014/main" id="{00000000-0008-0000-0200-00005B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8" name="TextBox 1627">
          <a:extLst>
            <a:ext uri="{FF2B5EF4-FFF2-40B4-BE49-F238E27FC236}">
              <a16:creationId xmlns:a16="http://schemas.microsoft.com/office/drawing/2014/main" id="{00000000-0008-0000-0200-00005C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29" name="TextBox 1628">
          <a:extLst>
            <a:ext uri="{FF2B5EF4-FFF2-40B4-BE49-F238E27FC236}">
              <a16:creationId xmlns:a16="http://schemas.microsoft.com/office/drawing/2014/main" id="{00000000-0008-0000-0200-00005D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0" name="TextBox 1629">
          <a:extLst>
            <a:ext uri="{FF2B5EF4-FFF2-40B4-BE49-F238E27FC236}">
              <a16:creationId xmlns:a16="http://schemas.microsoft.com/office/drawing/2014/main" id="{00000000-0008-0000-0200-00005E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1" name="TextBox 1630">
          <a:extLst>
            <a:ext uri="{FF2B5EF4-FFF2-40B4-BE49-F238E27FC236}">
              <a16:creationId xmlns:a16="http://schemas.microsoft.com/office/drawing/2014/main" id="{00000000-0008-0000-0200-00005F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2" name="TextBox 1631">
          <a:extLst>
            <a:ext uri="{FF2B5EF4-FFF2-40B4-BE49-F238E27FC236}">
              <a16:creationId xmlns:a16="http://schemas.microsoft.com/office/drawing/2014/main" id="{00000000-0008-0000-0200-000060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3" name="TextBox 1632">
          <a:extLst>
            <a:ext uri="{FF2B5EF4-FFF2-40B4-BE49-F238E27FC236}">
              <a16:creationId xmlns:a16="http://schemas.microsoft.com/office/drawing/2014/main" id="{00000000-0008-0000-0200-000061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4" name="TextBox 1633">
          <a:extLst>
            <a:ext uri="{FF2B5EF4-FFF2-40B4-BE49-F238E27FC236}">
              <a16:creationId xmlns:a16="http://schemas.microsoft.com/office/drawing/2014/main" id="{00000000-0008-0000-0200-000062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5" name="TextBox 1634">
          <a:extLst>
            <a:ext uri="{FF2B5EF4-FFF2-40B4-BE49-F238E27FC236}">
              <a16:creationId xmlns:a16="http://schemas.microsoft.com/office/drawing/2014/main" id="{00000000-0008-0000-0200-000063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6" name="TextBox 1635">
          <a:extLst>
            <a:ext uri="{FF2B5EF4-FFF2-40B4-BE49-F238E27FC236}">
              <a16:creationId xmlns:a16="http://schemas.microsoft.com/office/drawing/2014/main" id="{00000000-0008-0000-0200-000064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7" name="TextBox 1636">
          <a:extLst>
            <a:ext uri="{FF2B5EF4-FFF2-40B4-BE49-F238E27FC236}">
              <a16:creationId xmlns:a16="http://schemas.microsoft.com/office/drawing/2014/main" id="{00000000-0008-0000-0200-000065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8" name="TextBox 1637">
          <a:extLst>
            <a:ext uri="{FF2B5EF4-FFF2-40B4-BE49-F238E27FC236}">
              <a16:creationId xmlns:a16="http://schemas.microsoft.com/office/drawing/2014/main" id="{00000000-0008-0000-0200-000066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39" name="TextBox 1638">
          <a:extLst>
            <a:ext uri="{FF2B5EF4-FFF2-40B4-BE49-F238E27FC236}">
              <a16:creationId xmlns:a16="http://schemas.microsoft.com/office/drawing/2014/main" id="{00000000-0008-0000-0200-000067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0" name="TextBox 1639">
          <a:extLst>
            <a:ext uri="{FF2B5EF4-FFF2-40B4-BE49-F238E27FC236}">
              <a16:creationId xmlns:a16="http://schemas.microsoft.com/office/drawing/2014/main" id="{00000000-0008-0000-0200-000068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1" name="TextBox 1640">
          <a:extLst>
            <a:ext uri="{FF2B5EF4-FFF2-40B4-BE49-F238E27FC236}">
              <a16:creationId xmlns:a16="http://schemas.microsoft.com/office/drawing/2014/main" id="{00000000-0008-0000-0200-000069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2" name="TextBox 1641">
          <a:extLst>
            <a:ext uri="{FF2B5EF4-FFF2-40B4-BE49-F238E27FC236}">
              <a16:creationId xmlns:a16="http://schemas.microsoft.com/office/drawing/2014/main" id="{00000000-0008-0000-0200-00006A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3" name="TextBox 1642">
          <a:extLst>
            <a:ext uri="{FF2B5EF4-FFF2-40B4-BE49-F238E27FC236}">
              <a16:creationId xmlns:a16="http://schemas.microsoft.com/office/drawing/2014/main" id="{00000000-0008-0000-0200-00006B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4" name="TextBox 1643">
          <a:extLst>
            <a:ext uri="{FF2B5EF4-FFF2-40B4-BE49-F238E27FC236}">
              <a16:creationId xmlns:a16="http://schemas.microsoft.com/office/drawing/2014/main" id="{00000000-0008-0000-0200-00006C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5" name="TextBox 1644">
          <a:extLst>
            <a:ext uri="{FF2B5EF4-FFF2-40B4-BE49-F238E27FC236}">
              <a16:creationId xmlns:a16="http://schemas.microsoft.com/office/drawing/2014/main" id="{00000000-0008-0000-0200-00006D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6" name="TextBox 1645">
          <a:extLst>
            <a:ext uri="{FF2B5EF4-FFF2-40B4-BE49-F238E27FC236}">
              <a16:creationId xmlns:a16="http://schemas.microsoft.com/office/drawing/2014/main" id="{00000000-0008-0000-0200-00006E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7" name="TextBox 1646">
          <a:extLst>
            <a:ext uri="{FF2B5EF4-FFF2-40B4-BE49-F238E27FC236}">
              <a16:creationId xmlns:a16="http://schemas.microsoft.com/office/drawing/2014/main" id="{00000000-0008-0000-0200-00006F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8" name="TextBox 1647">
          <a:extLst>
            <a:ext uri="{FF2B5EF4-FFF2-40B4-BE49-F238E27FC236}">
              <a16:creationId xmlns:a16="http://schemas.microsoft.com/office/drawing/2014/main" id="{00000000-0008-0000-0200-000070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49" name="TextBox 1648">
          <a:extLst>
            <a:ext uri="{FF2B5EF4-FFF2-40B4-BE49-F238E27FC236}">
              <a16:creationId xmlns:a16="http://schemas.microsoft.com/office/drawing/2014/main" id="{00000000-0008-0000-0200-000071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0" name="TextBox 1649">
          <a:extLst>
            <a:ext uri="{FF2B5EF4-FFF2-40B4-BE49-F238E27FC236}">
              <a16:creationId xmlns:a16="http://schemas.microsoft.com/office/drawing/2014/main" id="{00000000-0008-0000-0200-000072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1" name="TextBox 1650">
          <a:extLst>
            <a:ext uri="{FF2B5EF4-FFF2-40B4-BE49-F238E27FC236}">
              <a16:creationId xmlns:a16="http://schemas.microsoft.com/office/drawing/2014/main" id="{00000000-0008-0000-0200-000073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2" name="TextBox 1651">
          <a:extLst>
            <a:ext uri="{FF2B5EF4-FFF2-40B4-BE49-F238E27FC236}">
              <a16:creationId xmlns:a16="http://schemas.microsoft.com/office/drawing/2014/main" id="{00000000-0008-0000-0200-000074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3" name="TextBox 1652">
          <a:extLst>
            <a:ext uri="{FF2B5EF4-FFF2-40B4-BE49-F238E27FC236}">
              <a16:creationId xmlns:a16="http://schemas.microsoft.com/office/drawing/2014/main" id="{00000000-0008-0000-0200-000075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4" name="TextBox 1653">
          <a:extLst>
            <a:ext uri="{FF2B5EF4-FFF2-40B4-BE49-F238E27FC236}">
              <a16:creationId xmlns:a16="http://schemas.microsoft.com/office/drawing/2014/main" id="{00000000-0008-0000-0200-000076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5" name="TextBox 1654">
          <a:extLst>
            <a:ext uri="{FF2B5EF4-FFF2-40B4-BE49-F238E27FC236}">
              <a16:creationId xmlns:a16="http://schemas.microsoft.com/office/drawing/2014/main" id="{00000000-0008-0000-0200-000077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6" name="TextBox 1655">
          <a:extLst>
            <a:ext uri="{FF2B5EF4-FFF2-40B4-BE49-F238E27FC236}">
              <a16:creationId xmlns:a16="http://schemas.microsoft.com/office/drawing/2014/main" id="{00000000-0008-0000-0200-000078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7" name="TextBox 1656">
          <a:extLst>
            <a:ext uri="{FF2B5EF4-FFF2-40B4-BE49-F238E27FC236}">
              <a16:creationId xmlns:a16="http://schemas.microsoft.com/office/drawing/2014/main" id="{00000000-0008-0000-0200-000079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8" name="TextBox 1657">
          <a:extLst>
            <a:ext uri="{FF2B5EF4-FFF2-40B4-BE49-F238E27FC236}">
              <a16:creationId xmlns:a16="http://schemas.microsoft.com/office/drawing/2014/main" id="{00000000-0008-0000-0200-00007A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59" name="TextBox 1658">
          <a:extLst>
            <a:ext uri="{FF2B5EF4-FFF2-40B4-BE49-F238E27FC236}">
              <a16:creationId xmlns:a16="http://schemas.microsoft.com/office/drawing/2014/main" id="{00000000-0008-0000-0200-00007B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0" name="TextBox 1659">
          <a:extLst>
            <a:ext uri="{FF2B5EF4-FFF2-40B4-BE49-F238E27FC236}">
              <a16:creationId xmlns:a16="http://schemas.microsoft.com/office/drawing/2014/main" id="{00000000-0008-0000-0200-00007C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1" name="TextBox 1660">
          <a:extLst>
            <a:ext uri="{FF2B5EF4-FFF2-40B4-BE49-F238E27FC236}">
              <a16:creationId xmlns:a16="http://schemas.microsoft.com/office/drawing/2014/main" id="{00000000-0008-0000-0200-00007D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2" name="TextBox 1661">
          <a:extLst>
            <a:ext uri="{FF2B5EF4-FFF2-40B4-BE49-F238E27FC236}">
              <a16:creationId xmlns:a16="http://schemas.microsoft.com/office/drawing/2014/main" id="{00000000-0008-0000-0200-00007E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3" name="TextBox 1662">
          <a:extLst>
            <a:ext uri="{FF2B5EF4-FFF2-40B4-BE49-F238E27FC236}">
              <a16:creationId xmlns:a16="http://schemas.microsoft.com/office/drawing/2014/main" id="{00000000-0008-0000-0200-00007F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4" name="TextBox 1663">
          <a:extLst>
            <a:ext uri="{FF2B5EF4-FFF2-40B4-BE49-F238E27FC236}">
              <a16:creationId xmlns:a16="http://schemas.microsoft.com/office/drawing/2014/main" id="{00000000-0008-0000-0200-000080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5" name="TextBox 1664">
          <a:extLst>
            <a:ext uri="{FF2B5EF4-FFF2-40B4-BE49-F238E27FC236}">
              <a16:creationId xmlns:a16="http://schemas.microsoft.com/office/drawing/2014/main" id="{00000000-0008-0000-0200-000081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6" name="TextBox 1665">
          <a:extLst>
            <a:ext uri="{FF2B5EF4-FFF2-40B4-BE49-F238E27FC236}">
              <a16:creationId xmlns:a16="http://schemas.microsoft.com/office/drawing/2014/main" id="{00000000-0008-0000-0200-000082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7" name="TextBox 1666">
          <a:extLst>
            <a:ext uri="{FF2B5EF4-FFF2-40B4-BE49-F238E27FC236}">
              <a16:creationId xmlns:a16="http://schemas.microsoft.com/office/drawing/2014/main" id="{00000000-0008-0000-0200-000083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8" name="TextBox 1667">
          <a:extLst>
            <a:ext uri="{FF2B5EF4-FFF2-40B4-BE49-F238E27FC236}">
              <a16:creationId xmlns:a16="http://schemas.microsoft.com/office/drawing/2014/main" id="{00000000-0008-0000-0200-000084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69" name="TextBox 1668">
          <a:extLst>
            <a:ext uri="{FF2B5EF4-FFF2-40B4-BE49-F238E27FC236}">
              <a16:creationId xmlns:a16="http://schemas.microsoft.com/office/drawing/2014/main" id="{00000000-0008-0000-0200-000085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0" name="TextBox 1669">
          <a:extLst>
            <a:ext uri="{FF2B5EF4-FFF2-40B4-BE49-F238E27FC236}">
              <a16:creationId xmlns:a16="http://schemas.microsoft.com/office/drawing/2014/main" id="{00000000-0008-0000-0200-000086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1" name="TextBox 1670">
          <a:extLst>
            <a:ext uri="{FF2B5EF4-FFF2-40B4-BE49-F238E27FC236}">
              <a16:creationId xmlns:a16="http://schemas.microsoft.com/office/drawing/2014/main" id="{00000000-0008-0000-0200-000087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2" name="TextBox 1671">
          <a:extLst>
            <a:ext uri="{FF2B5EF4-FFF2-40B4-BE49-F238E27FC236}">
              <a16:creationId xmlns:a16="http://schemas.microsoft.com/office/drawing/2014/main" id="{00000000-0008-0000-0200-000088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3" name="TextBox 1672">
          <a:extLst>
            <a:ext uri="{FF2B5EF4-FFF2-40B4-BE49-F238E27FC236}">
              <a16:creationId xmlns:a16="http://schemas.microsoft.com/office/drawing/2014/main" id="{00000000-0008-0000-0200-000089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4" name="TextBox 1673">
          <a:extLst>
            <a:ext uri="{FF2B5EF4-FFF2-40B4-BE49-F238E27FC236}">
              <a16:creationId xmlns:a16="http://schemas.microsoft.com/office/drawing/2014/main" id="{00000000-0008-0000-0200-00008A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5" name="TextBox 1674">
          <a:extLst>
            <a:ext uri="{FF2B5EF4-FFF2-40B4-BE49-F238E27FC236}">
              <a16:creationId xmlns:a16="http://schemas.microsoft.com/office/drawing/2014/main" id="{00000000-0008-0000-0200-00008B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6" name="TextBox 1675">
          <a:extLst>
            <a:ext uri="{FF2B5EF4-FFF2-40B4-BE49-F238E27FC236}">
              <a16:creationId xmlns:a16="http://schemas.microsoft.com/office/drawing/2014/main" id="{00000000-0008-0000-0200-00008C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7" name="TextBox 1676">
          <a:extLst>
            <a:ext uri="{FF2B5EF4-FFF2-40B4-BE49-F238E27FC236}">
              <a16:creationId xmlns:a16="http://schemas.microsoft.com/office/drawing/2014/main" id="{00000000-0008-0000-0200-00008D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8" name="TextBox 1677">
          <a:extLst>
            <a:ext uri="{FF2B5EF4-FFF2-40B4-BE49-F238E27FC236}">
              <a16:creationId xmlns:a16="http://schemas.microsoft.com/office/drawing/2014/main" id="{00000000-0008-0000-0200-00008E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79" name="TextBox 1678">
          <a:extLst>
            <a:ext uri="{FF2B5EF4-FFF2-40B4-BE49-F238E27FC236}">
              <a16:creationId xmlns:a16="http://schemas.microsoft.com/office/drawing/2014/main" id="{00000000-0008-0000-0200-00008F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0" name="TextBox 1679">
          <a:extLst>
            <a:ext uri="{FF2B5EF4-FFF2-40B4-BE49-F238E27FC236}">
              <a16:creationId xmlns:a16="http://schemas.microsoft.com/office/drawing/2014/main" id="{00000000-0008-0000-0200-000090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1" name="TextBox 1680">
          <a:extLst>
            <a:ext uri="{FF2B5EF4-FFF2-40B4-BE49-F238E27FC236}">
              <a16:creationId xmlns:a16="http://schemas.microsoft.com/office/drawing/2014/main" id="{00000000-0008-0000-0200-000091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2" name="TextBox 1681">
          <a:extLst>
            <a:ext uri="{FF2B5EF4-FFF2-40B4-BE49-F238E27FC236}">
              <a16:creationId xmlns:a16="http://schemas.microsoft.com/office/drawing/2014/main" id="{00000000-0008-0000-0200-000092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3" name="TextBox 1682">
          <a:extLst>
            <a:ext uri="{FF2B5EF4-FFF2-40B4-BE49-F238E27FC236}">
              <a16:creationId xmlns:a16="http://schemas.microsoft.com/office/drawing/2014/main" id="{00000000-0008-0000-0200-000093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4" name="TextBox 1683">
          <a:extLst>
            <a:ext uri="{FF2B5EF4-FFF2-40B4-BE49-F238E27FC236}">
              <a16:creationId xmlns:a16="http://schemas.microsoft.com/office/drawing/2014/main" id="{00000000-0008-0000-0200-000094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5" name="TextBox 1684">
          <a:extLst>
            <a:ext uri="{FF2B5EF4-FFF2-40B4-BE49-F238E27FC236}">
              <a16:creationId xmlns:a16="http://schemas.microsoft.com/office/drawing/2014/main" id="{00000000-0008-0000-0200-000095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6" name="TextBox 1685">
          <a:extLst>
            <a:ext uri="{FF2B5EF4-FFF2-40B4-BE49-F238E27FC236}">
              <a16:creationId xmlns:a16="http://schemas.microsoft.com/office/drawing/2014/main" id="{00000000-0008-0000-0200-000096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7" name="TextBox 1686">
          <a:extLst>
            <a:ext uri="{FF2B5EF4-FFF2-40B4-BE49-F238E27FC236}">
              <a16:creationId xmlns:a16="http://schemas.microsoft.com/office/drawing/2014/main" id="{00000000-0008-0000-0200-000097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8" name="TextBox 1687">
          <a:extLst>
            <a:ext uri="{FF2B5EF4-FFF2-40B4-BE49-F238E27FC236}">
              <a16:creationId xmlns:a16="http://schemas.microsoft.com/office/drawing/2014/main" id="{00000000-0008-0000-0200-000098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89" name="TextBox 1688">
          <a:extLst>
            <a:ext uri="{FF2B5EF4-FFF2-40B4-BE49-F238E27FC236}">
              <a16:creationId xmlns:a16="http://schemas.microsoft.com/office/drawing/2014/main" id="{00000000-0008-0000-0200-000099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0" name="TextBox 1689">
          <a:extLst>
            <a:ext uri="{FF2B5EF4-FFF2-40B4-BE49-F238E27FC236}">
              <a16:creationId xmlns:a16="http://schemas.microsoft.com/office/drawing/2014/main" id="{00000000-0008-0000-0200-00009A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1" name="TextBox 1690">
          <a:extLst>
            <a:ext uri="{FF2B5EF4-FFF2-40B4-BE49-F238E27FC236}">
              <a16:creationId xmlns:a16="http://schemas.microsoft.com/office/drawing/2014/main" id="{00000000-0008-0000-0200-00009B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2" name="TextBox 1691">
          <a:extLst>
            <a:ext uri="{FF2B5EF4-FFF2-40B4-BE49-F238E27FC236}">
              <a16:creationId xmlns:a16="http://schemas.microsoft.com/office/drawing/2014/main" id="{00000000-0008-0000-0200-00009C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3" name="TextBox 1692">
          <a:extLst>
            <a:ext uri="{FF2B5EF4-FFF2-40B4-BE49-F238E27FC236}">
              <a16:creationId xmlns:a16="http://schemas.microsoft.com/office/drawing/2014/main" id="{00000000-0008-0000-0200-00009D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4" name="TextBox 1693">
          <a:extLst>
            <a:ext uri="{FF2B5EF4-FFF2-40B4-BE49-F238E27FC236}">
              <a16:creationId xmlns:a16="http://schemas.microsoft.com/office/drawing/2014/main" id="{00000000-0008-0000-0200-00009E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5" name="TextBox 1694">
          <a:extLst>
            <a:ext uri="{FF2B5EF4-FFF2-40B4-BE49-F238E27FC236}">
              <a16:creationId xmlns:a16="http://schemas.microsoft.com/office/drawing/2014/main" id="{00000000-0008-0000-0200-00009F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6" name="TextBox 1695">
          <a:extLst>
            <a:ext uri="{FF2B5EF4-FFF2-40B4-BE49-F238E27FC236}">
              <a16:creationId xmlns:a16="http://schemas.microsoft.com/office/drawing/2014/main" id="{00000000-0008-0000-0200-0000A0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7" name="TextBox 1696">
          <a:extLst>
            <a:ext uri="{FF2B5EF4-FFF2-40B4-BE49-F238E27FC236}">
              <a16:creationId xmlns:a16="http://schemas.microsoft.com/office/drawing/2014/main" id="{00000000-0008-0000-0200-0000A1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8" name="TextBox 1697">
          <a:extLst>
            <a:ext uri="{FF2B5EF4-FFF2-40B4-BE49-F238E27FC236}">
              <a16:creationId xmlns:a16="http://schemas.microsoft.com/office/drawing/2014/main" id="{00000000-0008-0000-0200-0000A2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699" name="TextBox 1698">
          <a:extLst>
            <a:ext uri="{FF2B5EF4-FFF2-40B4-BE49-F238E27FC236}">
              <a16:creationId xmlns:a16="http://schemas.microsoft.com/office/drawing/2014/main" id="{00000000-0008-0000-0200-0000A3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0" name="TextBox 1699">
          <a:extLst>
            <a:ext uri="{FF2B5EF4-FFF2-40B4-BE49-F238E27FC236}">
              <a16:creationId xmlns:a16="http://schemas.microsoft.com/office/drawing/2014/main" id="{00000000-0008-0000-0200-0000A4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1" name="TextBox 1700">
          <a:extLst>
            <a:ext uri="{FF2B5EF4-FFF2-40B4-BE49-F238E27FC236}">
              <a16:creationId xmlns:a16="http://schemas.microsoft.com/office/drawing/2014/main" id="{00000000-0008-0000-0200-0000A5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2" name="TextBox 1701">
          <a:extLst>
            <a:ext uri="{FF2B5EF4-FFF2-40B4-BE49-F238E27FC236}">
              <a16:creationId xmlns:a16="http://schemas.microsoft.com/office/drawing/2014/main" id="{00000000-0008-0000-0200-0000A6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3" name="TextBox 1702">
          <a:extLst>
            <a:ext uri="{FF2B5EF4-FFF2-40B4-BE49-F238E27FC236}">
              <a16:creationId xmlns:a16="http://schemas.microsoft.com/office/drawing/2014/main" id="{00000000-0008-0000-0200-0000A7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4" name="TextBox 1703">
          <a:extLst>
            <a:ext uri="{FF2B5EF4-FFF2-40B4-BE49-F238E27FC236}">
              <a16:creationId xmlns:a16="http://schemas.microsoft.com/office/drawing/2014/main" id="{00000000-0008-0000-0200-0000A8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5" name="TextBox 1704">
          <a:extLst>
            <a:ext uri="{FF2B5EF4-FFF2-40B4-BE49-F238E27FC236}">
              <a16:creationId xmlns:a16="http://schemas.microsoft.com/office/drawing/2014/main" id="{00000000-0008-0000-0200-0000A9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6" name="TextBox 1705">
          <a:extLst>
            <a:ext uri="{FF2B5EF4-FFF2-40B4-BE49-F238E27FC236}">
              <a16:creationId xmlns:a16="http://schemas.microsoft.com/office/drawing/2014/main" id="{00000000-0008-0000-0200-0000AA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7" name="TextBox 1706">
          <a:extLst>
            <a:ext uri="{FF2B5EF4-FFF2-40B4-BE49-F238E27FC236}">
              <a16:creationId xmlns:a16="http://schemas.microsoft.com/office/drawing/2014/main" id="{00000000-0008-0000-0200-0000AB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8" name="TextBox 1707">
          <a:extLst>
            <a:ext uri="{FF2B5EF4-FFF2-40B4-BE49-F238E27FC236}">
              <a16:creationId xmlns:a16="http://schemas.microsoft.com/office/drawing/2014/main" id="{00000000-0008-0000-0200-0000AC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09" name="TextBox 1708">
          <a:extLst>
            <a:ext uri="{FF2B5EF4-FFF2-40B4-BE49-F238E27FC236}">
              <a16:creationId xmlns:a16="http://schemas.microsoft.com/office/drawing/2014/main" id="{00000000-0008-0000-0200-0000AD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0" name="TextBox 1709">
          <a:extLst>
            <a:ext uri="{FF2B5EF4-FFF2-40B4-BE49-F238E27FC236}">
              <a16:creationId xmlns:a16="http://schemas.microsoft.com/office/drawing/2014/main" id="{00000000-0008-0000-0200-0000AE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1" name="TextBox 1710">
          <a:extLst>
            <a:ext uri="{FF2B5EF4-FFF2-40B4-BE49-F238E27FC236}">
              <a16:creationId xmlns:a16="http://schemas.microsoft.com/office/drawing/2014/main" id="{00000000-0008-0000-0200-0000AF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2" name="TextBox 1711">
          <a:extLst>
            <a:ext uri="{FF2B5EF4-FFF2-40B4-BE49-F238E27FC236}">
              <a16:creationId xmlns:a16="http://schemas.microsoft.com/office/drawing/2014/main" id="{00000000-0008-0000-0200-0000B0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3" name="TextBox 1712">
          <a:extLst>
            <a:ext uri="{FF2B5EF4-FFF2-40B4-BE49-F238E27FC236}">
              <a16:creationId xmlns:a16="http://schemas.microsoft.com/office/drawing/2014/main" id="{00000000-0008-0000-0200-0000B1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4" name="TextBox 1713">
          <a:extLst>
            <a:ext uri="{FF2B5EF4-FFF2-40B4-BE49-F238E27FC236}">
              <a16:creationId xmlns:a16="http://schemas.microsoft.com/office/drawing/2014/main" id="{00000000-0008-0000-0200-0000B2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5" name="TextBox 1714">
          <a:extLst>
            <a:ext uri="{FF2B5EF4-FFF2-40B4-BE49-F238E27FC236}">
              <a16:creationId xmlns:a16="http://schemas.microsoft.com/office/drawing/2014/main" id="{00000000-0008-0000-0200-0000B3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6" name="TextBox 1715">
          <a:extLst>
            <a:ext uri="{FF2B5EF4-FFF2-40B4-BE49-F238E27FC236}">
              <a16:creationId xmlns:a16="http://schemas.microsoft.com/office/drawing/2014/main" id="{00000000-0008-0000-0200-0000B4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7" name="TextBox 1716">
          <a:extLst>
            <a:ext uri="{FF2B5EF4-FFF2-40B4-BE49-F238E27FC236}">
              <a16:creationId xmlns:a16="http://schemas.microsoft.com/office/drawing/2014/main" id="{00000000-0008-0000-0200-0000B5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8" name="TextBox 1717">
          <a:extLst>
            <a:ext uri="{FF2B5EF4-FFF2-40B4-BE49-F238E27FC236}">
              <a16:creationId xmlns:a16="http://schemas.microsoft.com/office/drawing/2014/main" id="{00000000-0008-0000-0200-0000B6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19" name="TextBox 1718">
          <a:extLst>
            <a:ext uri="{FF2B5EF4-FFF2-40B4-BE49-F238E27FC236}">
              <a16:creationId xmlns:a16="http://schemas.microsoft.com/office/drawing/2014/main" id="{00000000-0008-0000-0200-0000B7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20" name="TextBox 1719">
          <a:extLst>
            <a:ext uri="{FF2B5EF4-FFF2-40B4-BE49-F238E27FC236}">
              <a16:creationId xmlns:a16="http://schemas.microsoft.com/office/drawing/2014/main" id="{00000000-0008-0000-0200-0000B8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21" name="TextBox 1720">
          <a:extLst>
            <a:ext uri="{FF2B5EF4-FFF2-40B4-BE49-F238E27FC236}">
              <a16:creationId xmlns:a16="http://schemas.microsoft.com/office/drawing/2014/main" id="{00000000-0008-0000-0200-0000B9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22" name="TextBox 1721">
          <a:extLst>
            <a:ext uri="{FF2B5EF4-FFF2-40B4-BE49-F238E27FC236}">
              <a16:creationId xmlns:a16="http://schemas.microsoft.com/office/drawing/2014/main" id="{00000000-0008-0000-0200-0000BA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23" name="TextBox 1722">
          <a:extLst>
            <a:ext uri="{FF2B5EF4-FFF2-40B4-BE49-F238E27FC236}">
              <a16:creationId xmlns:a16="http://schemas.microsoft.com/office/drawing/2014/main" id="{00000000-0008-0000-0200-0000BB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4</xdr:col>
      <xdr:colOff>0</xdr:colOff>
      <xdr:row>135</xdr:row>
      <xdr:rowOff>0</xdr:rowOff>
    </xdr:from>
    <xdr:ext cx="184731" cy="264560"/>
    <xdr:sp macro="" textlink="">
      <xdr:nvSpPr>
        <xdr:cNvPr id="1724" name="TextBox 1723">
          <a:extLst>
            <a:ext uri="{FF2B5EF4-FFF2-40B4-BE49-F238E27FC236}">
              <a16:creationId xmlns:a16="http://schemas.microsoft.com/office/drawing/2014/main" id="{00000000-0008-0000-0200-0000BC060000}"/>
            </a:ext>
          </a:extLst>
        </xdr:cNvPr>
        <xdr:cNvSpPr txBox="1"/>
      </xdr:nvSpPr>
      <xdr:spPr>
        <a:xfrm>
          <a:off x="57721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25" name="TextBox 1724">
          <a:extLst>
            <a:ext uri="{FF2B5EF4-FFF2-40B4-BE49-F238E27FC236}">
              <a16:creationId xmlns:a16="http://schemas.microsoft.com/office/drawing/2014/main" id="{00000000-0008-0000-0200-0000BD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26" name="TextBox 1725">
          <a:extLst>
            <a:ext uri="{FF2B5EF4-FFF2-40B4-BE49-F238E27FC236}">
              <a16:creationId xmlns:a16="http://schemas.microsoft.com/office/drawing/2014/main" id="{00000000-0008-0000-0200-0000BE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27" name="TextBox 1726">
          <a:extLst>
            <a:ext uri="{FF2B5EF4-FFF2-40B4-BE49-F238E27FC236}">
              <a16:creationId xmlns:a16="http://schemas.microsoft.com/office/drawing/2014/main" id="{00000000-0008-0000-0200-0000BF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28" name="TextBox 1727">
          <a:extLst>
            <a:ext uri="{FF2B5EF4-FFF2-40B4-BE49-F238E27FC236}">
              <a16:creationId xmlns:a16="http://schemas.microsoft.com/office/drawing/2014/main" id="{00000000-0008-0000-0200-0000C0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29" name="TextBox 1728">
          <a:extLst>
            <a:ext uri="{FF2B5EF4-FFF2-40B4-BE49-F238E27FC236}">
              <a16:creationId xmlns:a16="http://schemas.microsoft.com/office/drawing/2014/main" id="{00000000-0008-0000-0200-0000C1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0" name="TextBox 1729">
          <a:extLst>
            <a:ext uri="{FF2B5EF4-FFF2-40B4-BE49-F238E27FC236}">
              <a16:creationId xmlns:a16="http://schemas.microsoft.com/office/drawing/2014/main" id="{00000000-0008-0000-0200-0000C2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1" name="TextBox 1730">
          <a:extLst>
            <a:ext uri="{FF2B5EF4-FFF2-40B4-BE49-F238E27FC236}">
              <a16:creationId xmlns:a16="http://schemas.microsoft.com/office/drawing/2014/main" id="{00000000-0008-0000-0200-0000C3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2" name="TextBox 1731">
          <a:extLst>
            <a:ext uri="{FF2B5EF4-FFF2-40B4-BE49-F238E27FC236}">
              <a16:creationId xmlns:a16="http://schemas.microsoft.com/office/drawing/2014/main" id="{00000000-0008-0000-0200-0000C4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3" name="TextBox 1732">
          <a:extLst>
            <a:ext uri="{FF2B5EF4-FFF2-40B4-BE49-F238E27FC236}">
              <a16:creationId xmlns:a16="http://schemas.microsoft.com/office/drawing/2014/main" id="{00000000-0008-0000-0200-0000C5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4" name="TextBox 1733">
          <a:extLst>
            <a:ext uri="{FF2B5EF4-FFF2-40B4-BE49-F238E27FC236}">
              <a16:creationId xmlns:a16="http://schemas.microsoft.com/office/drawing/2014/main" id="{00000000-0008-0000-0200-0000C6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5" name="TextBox 1734">
          <a:extLst>
            <a:ext uri="{FF2B5EF4-FFF2-40B4-BE49-F238E27FC236}">
              <a16:creationId xmlns:a16="http://schemas.microsoft.com/office/drawing/2014/main" id="{00000000-0008-0000-0200-0000C7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6" name="TextBox 1735">
          <a:extLst>
            <a:ext uri="{FF2B5EF4-FFF2-40B4-BE49-F238E27FC236}">
              <a16:creationId xmlns:a16="http://schemas.microsoft.com/office/drawing/2014/main" id="{00000000-0008-0000-0200-0000C8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7" name="TextBox 1736">
          <a:extLst>
            <a:ext uri="{FF2B5EF4-FFF2-40B4-BE49-F238E27FC236}">
              <a16:creationId xmlns:a16="http://schemas.microsoft.com/office/drawing/2014/main" id="{00000000-0008-0000-0200-0000C9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8" name="TextBox 1737">
          <a:extLst>
            <a:ext uri="{FF2B5EF4-FFF2-40B4-BE49-F238E27FC236}">
              <a16:creationId xmlns:a16="http://schemas.microsoft.com/office/drawing/2014/main" id="{00000000-0008-0000-0200-0000CA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39" name="TextBox 1738">
          <a:extLst>
            <a:ext uri="{FF2B5EF4-FFF2-40B4-BE49-F238E27FC236}">
              <a16:creationId xmlns:a16="http://schemas.microsoft.com/office/drawing/2014/main" id="{00000000-0008-0000-0200-0000CB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0" name="TextBox 1739">
          <a:extLst>
            <a:ext uri="{FF2B5EF4-FFF2-40B4-BE49-F238E27FC236}">
              <a16:creationId xmlns:a16="http://schemas.microsoft.com/office/drawing/2014/main" id="{00000000-0008-0000-0200-0000CC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1" name="TextBox 1740">
          <a:extLst>
            <a:ext uri="{FF2B5EF4-FFF2-40B4-BE49-F238E27FC236}">
              <a16:creationId xmlns:a16="http://schemas.microsoft.com/office/drawing/2014/main" id="{00000000-0008-0000-0200-0000CD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2" name="TextBox 1741">
          <a:extLst>
            <a:ext uri="{FF2B5EF4-FFF2-40B4-BE49-F238E27FC236}">
              <a16:creationId xmlns:a16="http://schemas.microsoft.com/office/drawing/2014/main" id="{00000000-0008-0000-0200-0000CE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3" name="TextBox 1742">
          <a:extLst>
            <a:ext uri="{FF2B5EF4-FFF2-40B4-BE49-F238E27FC236}">
              <a16:creationId xmlns:a16="http://schemas.microsoft.com/office/drawing/2014/main" id="{00000000-0008-0000-0200-0000CF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4" name="TextBox 1743">
          <a:extLst>
            <a:ext uri="{FF2B5EF4-FFF2-40B4-BE49-F238E27FC236}">
              <a16:creationId xmlns:a16="http://schemas.microsoft.com/office/drawing/2014/main" id="{00000000-0008-0000-0200-0000D0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5" name="TextBox 1744">
          <a:extLst>
            <a:ext uri="{FF2B5EF4-FFF2-40B4-BE49-F238E27FC236}">
              <a16:creationId xmlns:a16="http://schemas.microsoft.com/office/drawing/2014/main" id="{00000000-0008-0000-0200-0000D1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6" name="TextBox 1745">
          <a:extLst>
            <a:ext uri="{FF2B5EF4-FFF2-40B4-BE49-F238E27FC236}">
              <a16:creationId xmlns:a16="http://schemas.microsoft.com/office/drawing/2014/main" id="{00000000-0008-0000-0200-0000D2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7" name="TextBox 1746">
          <a:extLst>
            <a:ext uri="{FF2B5EF4-FFF2-40B4-BE49-F238E27FC236}">
              <a16:creationId xmlns:a16="http://schemas.microsoft.com/office/drawing/2014/main" id="{00000000-0008-0000-0200-0000D3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8" name="TextBox 1747">
          <a:extLst>
            <a:ext uri="{FF2B5EF4-FFF2-40B4-BE49-F238E27FC236}">
              <a16:creationId xmlns:a16="http://schemas.microsoft.com/office/drawing/2014/main" id="{00000000-0008-0000-0200-0000D4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49" name="TextBox 1748">
          <a:extLst>
            <a:ext uri="{FF2B5EF4-FFF2-40B4-BE49-F238E27FC236}">
              <a16:creationId xmlns:a16="http://schemas.microsoft.com/office/drawing/2014/main" id="{00000000-0008-0000-0200-0000D5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0" name="TextBox 1749">
          <a:extLst>
            <a:ext uri="{FF2B5EF4-FFF2-40B4-BE49-F238E27FC236}">
              <a16:creationId xmlns:a16="http://schemas.microsoft.com/office/drawing/2014/main" id="{00000000-0008-0000-0200-0000D6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1" name="TextBox 1750">
          <a:extLst>
            <a:ext uri="{FF2B5EF4-FFF2-40B4-BE49-F238E27FC236}">
              <a16:creationId xmlns:a16="http://schemas.microsoft.com/office/drawing/2014/main" id="{00000000-0008-0000-0200-0000D7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2" name="TextBox 1751">
          <a:extLst>
            <a:ext uri="{FF2B5EF4-FFF2-40B4-BE49-F238E27FC236}">
              <a16:creationId xmlns:a16="http://schemas.microsoft.com/office/drawing/2014/main" id="{00000000-0008-0000-0200-0000D8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3" name="TextBox 1752">
          <a:extLst>
            <a:ext uri="{FF2B5EF4-FFF2-40B4-BE49-F238E27FC236}">
              <a16:creationId xmlns:a16="http://schemas.microsoft.com/office/drawing/2014/main" id="{00000000-0008-0000-0200-0000D9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4" name="TextBox 1753">
          <a:extLst>
            <a:ext uri="{FF2B5EF4-FFF2-40B4-BE49-F238E27FC236}">
              <a16:creationId xmlns:a16="http://schemas.microsoft.com/office/drawing/2014/main" id="{00000000-0008-0000-0200-0000DA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5" name="TextBox 1754">
          <a:extLst>
            <a:ext uri="{FF2B5EF4-FFF2-40B4-BE49-F238E27FC236}">
              <a16:creationId xmlns:a16="http://schemas.microsoft.com/office/drawing/2014/main" id="{00000000-0008-0000-0200-0000DB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6" name="TextBox 1755">
          <a:extLst>
            <a:ext uri="{FF2B5EF4-FFF2-40B4-BE49-F238E27FC236}">
              <a16:creationId xmlns:a16="http://schemas.microsoft.com/office/drawing/2014/main" id="{00000000-0008-0000-0200-0000DC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7" name="TextBox 1756">
          <a:extLst>
            <a:ext uri="{FF2B5EF4-FFF2-40B4-BE49-F238E27FC236}">
              <a16:creationId xmlns:a16="http://schemas.microsoft.com/office/drawing/2014/main" id="{00000000-0008-0000-0200-0000DD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8" name="TextBox 1757">
          <a:extLst>
            <a:ext uri="{FF2B5EF4-FFF2-40B4-BE49-F238E27FC236}">
              <a16:creationId xmlns:a16="http://schemas.microsoft.com/office/drawing/2014/main" id="{00000000-0008-0000-0200-0000DE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59" name="TextBox 1758">
          <a:extLst>
            <a:ext uri="{FF2B5EF4-FFF2-40B4-BE49-F238E27FC236}">
              <a16:creationId xmlns:a16="http://schemas.microsoft.com/office/drawing/2014/main" id="{00000000-0008-0000-0200-0000DF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0" name="TextBox 1759">
          <a:extLst>
            <a:ext uri="{FF2B5EF4-FFF2-40B4-BE49-F238E27FC236}">
              <a16:creationId xmlns:a16="http://schemas.microsoft.com/office/drawing/2014/main" id="{00000000-0008-0000-0200-0000E0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1" name="TextBox 1760">
          <a:extLst>
            <a:ext uri="{FF2B5EF4-FFF2-40B4-BE49-F238E27FC236}">
              <a16:creationId xmlns:a16="http://schemas.microsoft.com/office/drawing/2014/main" id="{00000000-0008-0000-0200-0000E1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2" name="TextBox 1761">
          <a:extLst>
            <a:ext uri="{FF2B5EF4-FFF2-40B4-BE49-F238E27FC236}">
              <a16:creationId xmlns:a16="http://schemas.microsoft.com/office/drawing/2014/main" id="{00000000-0008-0000-0200-0000E2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3" name="TextBox 1762">
          <a:extLst>
            <a:ext uri="{FF2B5EF4-FFF2-40B4-BE49-F238E27FC236}">
              <a16:creationId xmlns:a16="http://schemas.microsoft.com/office/drawing/2014/main" id="{00000000-0008-0000-0200-0000E3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4" name="TextBox 1763">
          <a:extLst>
            <a:ext uri="{FF2B5EF4-FFF2-40B4-BE49-F238E27FC236}">
              <a16:creationId xmlns:a16="http://schemas.microsoft.com/office/drawing/2014/main" id="{00000000-0008-0000-0200-0000E4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5" name="TextBox 1764">
          <a:extLst>
            <a:ext uri="{FF2B5EF4-FFF2-40B4-BE49-F238E27FC236}">
              <a16:creationId xmlns:a16="http://schemas.microsoft.com/office/drawing/2014/main" id="{00000000-0008-0000-0200-0000E5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6" name="TextBox 1765">
          <a:extLst>
            <a:ext uri="{FF2B5EF4-FFF2-40B4-BE49-F238E27FC236}">
              <a16:creationId xmlns:a16="http://schemas.microsoft.com/office/drawing/2014/main" id="{00000000-0008-0000-0200-0000E6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7" name="TextBox 1766">
          <a:extLst>
            <a:ext uri="{FF2B5EF4-FFF2-40B4-BE49-F238E27FC236}">
              <a16:creationId xmlns:a16="http://schemas.microsoft.com/office/drawing/2014/main" id="{00000000-0008-0000-0200-0000E7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8" name="TextBox 1767">
          <a:extLst>
            <a:ext uri="{FF2B5EF4-FFF2-40B4-BE49-F238E27FC236}">
              <a16:creationId xmlns:a16="http://schemas.microsoft.com/office/drawing/2014/main" id="{00000000-0008-0000-0200-0000E8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69" name="TextBox 1768">
          <a:extLst>
            <a:ext uri="{FF2B5EF4-FFF2-40B4-BE49-F238E27FC236}">
              <a16:creationId xmlns:a16="http://schemas.microsoft.com/office/drawing/2014/main" id="{00000000-0008-0000-0200-0000E9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0" name="TextBox 1769">
          <a:extLst>
            <a:ext uri="{FF2B5EF4-FFF2-40B4-BE49-F238E27FC236}">
              <a16:creationId xmlns:a16="http://schemas.microsoft.com/office/drawing/2014/main" id="{00000000-0008-0000-0200-0000EA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1" name="TextBox 1770">
          <a:extLst>
            <a:ext uri="{FF2B5EF4-FFF2-40B4-BE49-F238E27FC236}">
              <a16:creationId xmlns:a16="http://schemas.microsoft.com/office/drawing/2014/main" id="{00000000-0008-0000-0200-0000EB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2" name="TextBox 1771">
          <a:extLst>
            <a:ext uri="{FF2B5EF4-FFF2-40B4-BE49-F238E27FC236}">
              <a16:creationId xmlns:a16="http://schemas.microsoft.com/office/drawing/2014/main" id="{00000000-0008-0000-0200-0000EC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3" name="TextBox 1772">
          <a:extLst>
            <a:ext uri="{FF2B5EF4-FFF2-40B4-BE49-F238E27FC236}">
              <a16:creationId xmlns:a16="http://schemas.microsoft.com/office/drawing/2014/main" id="{00000000-0008-0000-0200-0000ED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4" name="TextBox 1773">
          <a:extLst>
            <a:ext uri="{FF2B5EF4-FFF2-40B4-BE49-F238E27FC236}">
              <a16:creationId xmlns:a16="http://schemas.microsoft.com/office/drawing/2014/main" id="{00000000-0008-0000-0200-0000EE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5" name="TextBox 1774">
          <a:extLst>
            <a:ext uri="{FF2B5EF4-FFF2-40B4-BE49-F238E27FC236}">
              <a16:creationId xmlns:a16="http://schemas.microsoft.com/office/drawing/2014/main" id="{00000000-0008-0000-0200-0000EF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6" name="TextBox 1775">
          <a:extLst>
            <a:ext uri="{FF2B5EF4-FFF2-40B4-BE49-F238E27FC236}">
              <a16:creationId xmlns:a16="http://schemas.microsoft.com/office/drawing/2014/main" id="{00000000-0008-0000-0200-0000F0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7" name="TextBox 1776">
          <a:extLst>
            <a:ext uri="{FF2B5EF4-FFF2-40B4-BE49-F238E27FC236}">
              <a16:creationId xmlns:a16="http://schemas.microsoft.com/office/drawing/2014/main" id="{00000000-0008-0000-0200-0000F1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8" name="TextBox 1777">
          <a:extLst>
            <a:ext uri="{FF2B5EF4-FFF2-40B4-BE49-F238E27FC236}">
              <a16:creationId xmlns:a16="http://schemas.microsoft.com/office/drawing/2014/main" id="{00000000-0008-0000-0200-0000F2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79" name="TextBox 1778">
          <a:extLst>
            <a:ext uri="{FF2B5EF4-FFF2-40B4-BE49-F238E27FC236}">
              <a16:creationId xmlns:a16="http://schemas.microsoft.com/office/drawing/2014/main" id="{00000000-0008-0000-0200-0000F3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0" name="TextBox 1779">
          <a:extLst>
            <a:ext uri="{FF2B5EF4-FFF2-40B4-BE49-F238E27FC236}">
              <a16:creationId xmlns:a16="http://schemas.microsoft.com/office/drawing/2014/main" id="{00000000-0008-0000-0200-0000F4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1" name="TextBox 1780">
          <a:extLst>
            <a:ext uri="{FF2B5EF4-FFF2-40B4-BE49-F238E27FC236}">
              <a16:creationId xmlns:a16="http://schemas.microsoft.com/office/drawing/2014/main" id="{00000000-0008-0000-0200-0000F5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2" name="TextBox 1781">
          <a:extLst>
            <a:ext uri="{FF2B5EF4-FFF2-40B4-BE49-F238E27FC236}">
              <a16:creationId xmlns:a16="http://schemas.microsoft.com/office/drawing/2014/main" id="{00000000-0008-0000-0200-0000F6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3" name="TextBox 1782">
          <a:extLst>
            <a:ext uri="{FF2B5EF4-FFF2-40B4-BE49-F238E27FC236}">
              <a16:creationId xmlns:a16="http://schemas.microsoft.com/office/drawing/2014/main" id="{00000000-0008-0000-0200-0000F7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4" name="TextBox 1783">
          <a:extLst>
            <a:ext uri="{FF2B5EF4-FFF2-40B4-BE49-F238E27FC236}">
              <a16:creationId xmlns:a16="http://schemas.microsoft.com/office/drawing/2014/main" id="{00000000-0008-0000-0200-0000F8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5" name="TextBox 1784">
          <a:extLst>
            <a:ext uri="{FF2B5EF4-FFF2-40B4-BE49-F238E27FC236}">
              <a16:creationId xmlns:a16="http://schemas.microsoft.com/office/drawing/2014/main" id="{00000000-0008-0000-0200-0000F9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6" name="TextBox 1785">
          <a:extLst>
            <a:ext uri="{FF2B5EF4-FFF2-40B4-BE49-F238E27FC236}">
              <a16:creationId xmlns:a16="http://schemas.microsoft.com/office/drawing/2014/main" id="{00000000-0008-0000-0200-0000FA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7" name="TextBox 1786">
          <a:extLst>
            <a:ext uri="{FF2B5EF4-FFF2-40B4-BE49-F238E27FC236}">
              <a16:creationId xmlns:a16="http://schemas.microsoft.com/office/drawing/2014/main" id="{00000000-0008-0000-0200-0000FB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8" name="TextBox 1787">
          <a:extLst>
            <a:ext uri="{FF2B5EF4-FFF2-40B4-BE49-F238E27FC236}">
              <a16:creationId xmlns:a16="http://schemas.microsoft.com/office/drawing/2014/main" id="{00000000-0008-0000-0200-0000FC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89" name="TextBox 1788">
          <a:extLst>
            <a:ext uri="{FF2B5EF4-FFF2-40B4-BE49-F238E27FC236}">
              <a16:creationId xmlns:a16="http://schemas.microsoft.com/office/drawing/2014/main" id="{00000000-0008-0000-0200-0000FD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0" name="TextBox 1789">
          <a:extLst>
            <a:ext uri="{FF2B5EF4-FFF2-40B4-BE49-F238E27FC236}">
              <a16:creationId xmlns:a16="http://schemas.microsoft.com/office/drawing/2014/main" id="{00000000-0008-0000-0200-0000FE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1" name="TextBox 1790">
          <a:extLst>
            <a:ext uri="{FF2B5EF4-FFF2-40B4-BE49-F238E27FC236}">
              <a16:creationId xmlns:a16="http://schemas.microsoft.com/office/drawing/2014/main" id="{00000000-0008-0000-0200-0000FF06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2" name="TextBox 1791">
          <a:extLst>
            <a:ext uri="{FF2B5EF4-FFF2-40B4-BE49-F238E27FC236}">
              <a16:creationId xmlns:a16="http://schemas.microsoft.com/office/drawing/2014/main" id="{00000000-0008-0000-0200-00000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3" name="TextBox 1792">
          <a:extLst>
            <a:ext uri="{FF2B5EF4-FFF2-40B4-BE49-F238E27FC236}">
              <a16:creationId xmlns:a16="http://schemas.microsoft.com/office/drawing/2014/main" id="{00000000-0008-0000-0200-00000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4" name="TextBox 1793">
          <a:extLst>
            <a:ext uri="{FF2B5EF4-FFF2-40B4-BE49-F238E27FC236}">
              <a16:creationId xmlns:a16="http://schemas.microsoft.com/office/drawing/2014/main" id="{00000000-0008-0000-0200-00000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5" name="TextBox 1794">
          <a:extLst>
            <a:ext uri="{FF2B5EF4-FFF2-40B4-BE49-F238E27FC236}">
              <a16:creationId xmlns:a16="http://schemas.microsoft.com/office/drawing/2014/main" id="{00000000-0008-0000-0200-00000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6" name="TextBox 1795">
          <a:extLst>
            <a:ext uri="{FF2B5EF4-FFF2-40B4-BE49-F238E27FC236}">
              <a16:creationId xmlns:a16="http://schemas.microsoft.com/office/drawing/2014/main" id="{00000000-0008-0000-0200-00000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7" name="TextBox 1796">
          <a:extLst>
            <a:ext uri="{FF2B5EF4-FFF2-40B4-BE49-F238E27FC236}">
              <a16:creationId xmlns:a16="http://schemas.microsoft.com/office/drawing/2014/main" id="{00000000-0008-0000-0200-00000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8" name="TextBox 1797">
          <a:extLst>
            <a:ext uri="{FF2B5EF4-FFF2-40B4-BE49-F238E27FC236}">
              <a16:creationId xmlns:a16="http://schemas.microsoft.com/office/drawing/2014/main" id="{00000000-0008-0000-0200-00000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799" name="TextBox 1798">
          <a:extLst>
            <a:ext uri="{FF2B5EF4-FFF2-40B4-BE49-F238E27FC236}">
              <a16:creationId xmlns:a16="http://schemas.microsoft.com/office/drawing/2014/main" id="{00000000-0008-0000-0200-00000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0" name="TextBox 1799">
          <a:extLst>
            <a:ext uri="{FF2B5EF4-FFF2-40B4-BE49-F238E27FC236}">
              <a16:creationId xmlns:a16="http://schemas.microsoft.com/office/drawing/2014/main" id="{00000000-0008-0000-0200-00000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1" name="TextBox 1800">
          <a:extLst>
            <a:ext uri="{FF2B5EF4-FFF2-40B4-BE49-F238E27FC236}">
              <a16:creationId xmlns:a16="http://schemas.microsoft.com/office/drawing/2014/main" id="{00000000-0008-0000-0200-00000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2" name="TextBox 1801">
          <a:extLst>
            <a:ext uri="{FF2B5EF4-FFF2-40B4-BE49-F238E27FC236}">
              <a16:creationId xmlns:a16="http://schemas.microsoft.com/office/drawing/2014/main" id="{00000000-0008-0000-0200-00000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3" name="TextBox 1802">
          <a:extLst>
            <a:ext uri="{FF2B5EF4-FFF2-40B4-BE49-F238E27FC236}">
              <a16:creationId xmlns:a16="http://schemas.microsoft.com/office/drawing/2014/main" id="{00000000-0008-0000-0200-00000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4" name="TextBox 1803">
          <a:extLst>
            <a:ext uri="{FF2B5EF4-FFF2-40B4-BE49-F238E27FC236}">
              <a16:creationId xmlns:a16="http://schemas.microsoft.com/office/drawing/2014/main" id="{00000000-0008-0000-0200-00000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5" name="TextBox 1804">
          <a:extLst>
            <a:ext uri="{FF2B5EF4-FFF2-40B4-BE49-F238E27FC236}">
              <a16:creationId xmlns:a16="http://schemas.microsoft.com/office/drawing/2014/main" id="{00000000-0008-0000-0200-00000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6" name="TextBox 1805">
          <a:extLst>
            <a:ext uri="{FF2B5EF4-FFF2-40B4-BE49-F238E27FC236}">
              <a16:creationId xmlns:a16="http://schemas.microsoft.com/office/drawing/2014/main" id="{00000000-0008-0000-0200-00000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7" name="TextBox 1806">
          <a:extLst>
            <a:ext uri="{FF2B5EF4-FFF2-40B4-BE49-F238E27FC236}">
              <a16:creationId xmlns:a16="http://schemas.microsoft.com/office/drawing/2014/main" id="{00000000-0008-0000-0200-00000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8" name="TextBox 1807">
          <a:extLst>
            <a:ext uri="{FF2B5EF4-FFF2-40B4-BE49-F238E27FC236}">
              <a16:creationId xmlns:a16="http://schemas.microsoft.com/office/drawing/2014/main" id="{00000000-0008-0000-0200-00001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09" name="TextBox 1808">
          <a:extLst>
            <a:ext uri="{FF2B5EF4-FFF2-40B4-BE49-F238E27FC236}">
              <a16:creationId xmlns:a16="http://schemas.microsoft.com/office/drawing/2014/main" id="{00000000-0008-0000-0200-00001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0" name="TextBox 1809">
          <a:extLst>
            <a:ext uri="{FF2B5EF4-FFF2-40B4-BE49-F238E27FC236}">
              <a16:creationId xmlns:a16="http://schemas.microsoft.com/office/drawing/2014/main" id="{00000000-0008-0000-0200-00001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1" name="TextBox 1810">
          <a:extLst>
            <a:ext uri="{FF2B5EF4-FFF2-40B4-BE49-F238E27FC236}">
              <a16:creationId xmlns:a16="http://schemas.microsoft.com/office/drawing/2014/main" id="{00000000-0008-0000-0200-00001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2" name="TextBox 1811">
          <a:extLst>
            <a:ext uri="{FF2B5EF4-FFF2-40B4-BE49-F238E27FC236}">
              <a16:creationId xmlns:a16="http://schemas.microsoft.com/office/drawing/2014/main" id="{00000000-0008-0000-0200-00001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3" name="TextBox 1812">
          <a:extLst>
            <a:ext uri="{FF2B5EF4-FFF2-40B4-BE49-F238E27FC236}">
              <a16:creationId xmlns:a16="http://schemas.microsoft.com/office/drawing/2014/main" id="{00000000-0008-0000-0200-00001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4" name="TextBox 1813">
          <a:extLst>
            <a:ext uri="{FF2B5EF4-FFF2-40B4-BE49-F238E27FC236}">
              <a16:creationId xmlns:a16="http://schemas.microsoft.com/office/drawing/2014/main" id="{00000000-0008-0000-0200-00001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5" name="TextBox 1814">
          <a:extLst>
            <a:ext uri="{FF2B5EF4-FFF2-40B4-BE49-F238E27FC236}">
              <a16:creationId xmlns:a16="http://schemas.microsoft.com/office/drawing/2014/main" id="{00000000-0008-0000-0200-00001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6" name="TextBox 1815">
          <a:extLst>
            <a:ext uri="{FF2B5EF4-FFF2-40B4-BE49-F238E27FC236}">
              <a16:creationId xmlns:a16="http://schemas.microsoft.com/office/drawing/2014/main" id="{00000000-0008-0000-0200-00001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7" name="TextBox 1816">
          <a:extLst>
            <a:ext uri="{FF2B5EF4-FFF2-40B4-BE49-F238E27FC236}">
              <a16:creationId xmlns:a16="http://schemas.microsoft.com/office/drawing/2014/main" id="{00000000-0008-0000-0200-00001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8" name="TextBox 1817">
          <a:extLst>
            <a:ext uri="{FF2B5EF4-FFF2-40B4-BE49-F238E27FC236}">
              <a16:creationId xmlns:a16="http://schemas.microsoft.com/office/drawing/2014/main" id="{00000000-0008-0000-0200-00001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19" name="TextBox 1818">
          <a:extLst>
            <a:ext uri="{FF2B5EF4-FFF2-40B4-BE49-F238E27FC236}">
              <a16:creationId xmlns:a16="http://schemas.microsoft.com/office/drawing/2014/main" id="{00000000-0008-0000-0200-00001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0" name="TextBox 1819">
          <a:extLst>
            <a:ext uri="{FF2B5EF4-FFF2-40B4-BE49-F238E27FC236}">
              <a16:creationId xmlns:a16="http://schemas.microsoft.com/office/drawing/2014/main" id="{00000000-0008-0000-0200-00001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1" name="TextBox 1820">
          <a:extLst>
            <a:ext uri="{FF2B5EF4-FFF2-40B4-BE49-F238E27FC236}">
              <a16:creationId xmlns:a16="http://schemas.microsoft.com/office/drawing/2014/main" id="{00000000-0008-0000-0200-00001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2" name="TextBox 1821">
          <a:extLst>
            <a:ext uri="{FF2B5EF4-FFF2-40B4-BE49-F238E27FC236}">
              <a16:creationId xmlns:a16="http://schemas.microsoft.com/office/drawing/2014/main" id="{00000000-0008-0000-0200-00001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3" name="TextBox 1822">
          <a:extLst>
            <a:ext uri="{FF2B5EF4-FFF2-40B4-BE49-F238E27FC236}">
              <a16:creationId xmlns:a16="http://schemas.microsoft.com/office/drawing/2014/main" id="{00000000-0008-0000-0200-00001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4" name="TextBox 1823">
          <a:extLst>
            <a:ext uri="{FF2B5EF4-FFF2-40B4-BE49-F238E27FC236}">
              <a16:creationId xmlns:a16="http://schemas.microsoft.com/office/drawing/2014/main" id="{00000000-0008-0000-0200-00002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5" name="TextBox 1824">
          <a:extLst>
            <a:ext uri="{FF2B5EF4-FFF2-40B4-BE49-F238E27FC236}">
              <a16:creationId xmlns:a16="http://schemas.microsoft.com/office/drawing/2014/main" id="{00000000-0008-0000-0200-00002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6" name="TextBox 1825">
          <a:extLst>
            <a:ext uri="{FF2B5EF4-FFF2-40B4-BE49-F238E27FC236}">
              <a16:creationId xmlns:a16="http://schemas.microsoft.com/office/drawing/2014/main" id="{00000000-0008-0000-0200-00002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7" name="TextBox 1826">
          <a:extLst>
            <a:ext uri="{FF2B5EF4-FFF2-40B4-BE49-F238E27FC236}">
              <a16:creationId xmlns:a16="http://schemas.microsoft.com/office/drawing/2014/main" id="{00000000-0008-0000-0200-00002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8" name="TextBox 1827">
          <a:extLst>
            <a:ext uri="{FF2B5EF4-FFF2-40B4-BE49-F238E27FC236}">
              <a16:creationId xmlns:a16="http://schemas.microsoft.com/office/drawing/2014/main" id="{00000000-0008-0000-0200-00002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29" name="TextBox 1828">
          <a:extLst>
            <a:ext uri="{FF2B5EF4-FFF2-40B4-BE49-F238E27FC236}">
              <a16:creationId xmlns:a16="http://schemas.microsoft.com/office/drawing/2014/main" id="{00000000-0008-0000-0200-00002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0" name="TextBox 1829">
          <a:extLst>
            <a:ext uri="{FF2B5EF4-FFF2-40B4-BE49-F238E27FC236}">
              <a16:creationId xmlns:a16="http://schemas.microsoft.com/office/drawing/2014/main" id="{00000000-0008-0000-0200-00002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1" name="TextBox 1830">
          <a:extLst>
            <a:ext uri="{FF2B5EF4-FFF2-40B4-BE49-F238E27FC236}">
              <a16:creationId xmlns:a16="http://schemas.microsoft.com/office/drawing/2014/main" id="{00000000-0008-0000-0200-00002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2" name="TextBox 1831">
          <a:extLst>
            <a:ext uri="{FF2B5EF4-FFF2-40B4-BE49-F238E27FC236}">
              <a16:creationId xmlns:a16="http://schemas.microsoft.com/office/drawing/2014/main" id="{00000000-0008-0000-0200-00002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3" name="TextBox 1832">
          <a:extLst>
            <a:ext uri="{FF2B5EF4-FFF2-40B4-BE49-F238E27FC236}">
              <a16:creationId xmlns:a16="http://schemas.microsoft.com/office/drawing/2014/main" id="{00000000-0008-0000-0200-00002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4" name="TextBox 1833">
          <a:extLst>
            <a:ext uri="{FF2B5EF4-FFF2-40B4-BE49-F238E27FC236}">
              <a16:creationId xmlns:a16="http://schemas.microsoft.com/office/drawing/2014/main" id="{00000000-0008-0000-0200-00002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5" name="TextBox 1834">
          <a:extLst>
            <a:ext uri="{FF2B5EF4-FFF2-40B4-BE49-F238E27FC236}">
              <a16:creationId xmlns:a16="http://schemas.microsoft.com/office/drawing/2014/main" id="{00000000-0008-0000-0200-00002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6" name="TextBox 1835">
          <a:extLst>
            <a:ext uri="{FF2B5EF4-FFF2-40B4-BE49-F238E27FC236}">
              <a16:creationId xmlns:a16="http://schemas.microsoft.com/office/drawing/2014/main" id="{00000000-0008-0000-0200-00002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7" name="TextBox 1836">
          <a:extLst>
            <a:ext uri="{FF2B5EF4-FFF2-40B4-BE49-F238E27FC236}">
              <a16:creationId xmlns:a16="http://schemas.microsoft.com/office/drawing/2014/main" id="{00000000-0008-0000-0200-00002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8" name="TextBox 1837">
          <a:extLst>
            <a:ext uri="{FF2B5EF4-FFF2-40B4-BE49-F238E27FC236}">
              <a16:creationId xmlns:a16="http://schemas.microsoft.com/office/drawing/2014/main" id="{00000000-0008-0000-0200-00002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39" name="TextBox 1838">
          <a:extLst>
            <a:ext uri="{FF2B5EF4-FFF2-40B4-BE49-F238E27FC236}">
              <a16:creationId xmlns:a16="http://schemas.microsoft.com/office/drawing/2014/main" id="{00000000-0008-0000-0200-00002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0" name="TextBox 1839">
          <a:extLst>
            <a:ext uri="{FF2B5EF4-FFF2-40B4-BE49-F238E27FC236}">
              <a16:creationId xmlns:a16="http://schemas.microsoft.com/office/drawing/2014/main" id="{00000000-0008-0000-0200-00003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1" name="TextBox 1840">
          <a:extLst>
            <a:ext uri="{FF2B5EF4-FFF2-40B4-BE49-F238E27FC236}">
              <a16:creationId xmlns:a16="http://schemas.microsoft.com/office/drawing/2014/main" id="{00000000-0008-0000-0200-00003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2" name="TextBox 1841">
          <a:extLst>
            <a:ext uri="{FF2B5EF4-FFF2-40B4-BE49-F238E27FC236}">
              <a16:creationId xmlns:a16="http://schemas.microsoft.com/office/drawing/2014/main" id="{00000000-0008-0000-0200-00003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3" name="TextBox 1842">
          <a:extLst>
            <a:ext uri="{FF2B5EF4-FFF2-40B4-BE49-F238E27FC236}">
              <a16:creationId xmlns:a16="http://schemas.microsoft.com/office/drawing/2014/main" id="{00000000-0008-0000-0200-00003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4" name="TextBox 1843">
          <a:extLst>
            <a:ext uri="{FF2B5EF4-FFF2-40B4-BE49-F238E27FC236}">
              <a16:creationId xmlns:a16="http://schemas.microsoft.com/office/drawing/2014/main" id="{00000000-0008-0000-0200-00003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5" name="TextBox 1844">
          <a:extLst>
            <a:ext uri="{FF2B5EF4-FFF2-40B4-BE49-F238E27FC236}">
              <a16:creationId xmlns:a16="http://schemas.microsoft.com/office/drawing/2014/main" id="{00000000-0008-0000-0200-00003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6" name="TextBox 1845">
          <a:extLst>
            <a:ext uri="{FF2B5EF4-FFF2-40B4-BE49-F238E27FC236}">
              <a16:creationId xmlns:a16="http://schemas.microsoft.com/office/drawing/2014/main" id="{00000000-0008-0000-0200-00003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7" name="TextBox 1846">
          <a:extLst>
            <a:ext uri="{FF2B5EF4-FFF2-40B4-BE49-F238E27FC236}">
              <a16:creationId xmlns:a16="http://schemas.microsoft.com/office/drawing/2014/main" id="{00000000-0008-0000-0200-00003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8" name="TextBox 1847">
          <a:extLst>
            <a:ext uri="{FF2B5EF4-FFF2-40B4-BE49-F238E27FC236}">
              <a16:creationId xmlns:a16="http://schemas.microsoft.com/office/drawing/2014/main" id="{00000000-0008-0000-0200-00003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49" name="TextBox 1848">
          <a:extLst>
            <a:ext uri="{FF2B5EF4-FFF2-40B4-BE49-F238E27FC236}">
              <a16:creationId xmlns:a16="http://schemas.microsoft.com/office/drawing/2014/main" id="{00000000-0008-0000-0200-00003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0" name="TextBox 1849">
          <a:extLst>
            <a:ext uri="{FF2B5EF4-FFF2-40B4-BE49-F238E27FC236}">
              <a16:creationId xmlns:a16="http://schemas.microsoft.com/office/drawing/2014/main" id="{00000000-0008-0000-0200-00003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1" name="TextBox 1850">
          <a:extLst>
            <a:ext uri="{FF2B5EF4-FFF2-40B4-BE49-F238E27FC236}">
              <a16:creationId xmlns:a16="http://schemas.microsoft.com/office/drawing/2014/main" id="{00000000-0008-0000-0200-00003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2" name="TextBox 1851">
          <a:extLst>
            <a:ext uri="{FF2B5EF4-FFF2-40B4-BE49-F238E27FC236}">
              <a16:creationId xmlns:a16="http://schemas.microsoft.com/office/drawing/2014/main" id="{00000000-0008-0000-0200-00003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3" name="TextBox 1852">
          <a:extLst>
            <a:ext uri="{FF2B5EF4-FFF2-40B4-BE49-F238E27FC236}">
              <a16:creationId xmlns:a16="http://schemas.microsoft.com/office/drawing/2014/main" id="{00000000-0008-0000-0200-00003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4" name="TextBox 1853">
          <a:extLst>
            <a:ext uri="{FF2B5EF4-FFF2-40B4-BE49-F238E27FC236}">
              <a16:creationId xmlns:a16="http://schemas.microsoft.com/office/drawing/2014/main" id="{00000000-0008-0000-0200-00003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5" name="TextBox 1854">
          <a:extLst>
            <a:ext uri="{FF2B5EF4-FFF2-40B4-BE49-F238E27FC236}">
              <a16:creationId xmlns:a16="http://schemas.microsoft.com/office/drawing/2014/main" id="{00000000-0008-0000-0200-00003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6" name="TextBox 1855">
          <a:extLst>
            <a:ext uri="{FF2B5EF4-FFF2-40B4-BE49-F238E27FC236}">
              <a16:creationId xmlns:a16="http://schemas.microsoft.com/office/drawing/2014/main" id="{00000000-0008-0000-0200-00004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7" name="TextBox 1856">
          <a:extLst>
            <a:ext uri="{FF2B5EF4-FFF2-40B4-BE49-F238E27FC236}">
              <a16:creationId xmlns:a16="http://schemas.microsoft.com/office/drawing/2014/main" id="{00000000-0008-0000-0200-00004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8" name="TextBox 1857">
          <a:extLst>
            <a:ext uri="{FF2B5EF4-FFF2-40B4-BE49-F238E27FC236}">
              <a16:creationId xmlns:a16="http://schemas.microsoft.com/office/drawing/2014/main" id="{00000000-0008-0000-0200-00004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59" name="TextBox 1858">
          <a:extLst>
            <a:ext uri="{FF2B5EF4-FFF2-40B4-BE49-F238E27FC236}">
              <a16:creationId xmlns:a16="http://schemas.microsoft.com/office/drawing/2014/main" id="{00000000-0008-0000-0200-00004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0" name="TextBox 1859">
          <a:extLst>
            <a:ext uri="{FF2B5EF4-FFF2-40B4-BE49-F238E27FC236}">
              <a16:creationId xmlns:a16="http://schemas.microsoft.com/office/drawing/2014/main" id="{00000000-0008-0000-0200-00004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1" name="TextBox 1860">
          <a:extLst>
            <a:ext uri="{FF2B5EF4-FFF2-40B4-BE49-F238E27FC236}">
              <a16:creationId xmlns:a16="http://schemas.microsoft.com/office/drawing/2014/main" id="{00000000-0008-0000-0200-00004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2" name="TextBox 1861">
          <a:extLst>
            <a:ext uri="{FF2B5EF4-FFF2-40B4-BE49-F238E27FC236}">
              <a16:creationId xmlns:a16="http://schemas.microsoft.com/office/drawing/2014/main" id="{00000000-0008-0000-0200-00004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3" name="TextBox 1862">
          <a:extLst>
            <a:ext uri="{FF2B5EF4-FFF2-40B4-BE49-F238E27FC236}">
              <a16:creationId xmlns:a16="http://schemas.microsoft.com/office/drawing/2014/main" id="{00000000-0008-0000-0200-00004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4" name="TextBox 1863">
          <a:extLst>
            <a:ext uri="{FF2B5EF4-FFF2-40B4-BE49-F238E27FC236}">
              <a16:creationId xmlns:a16="http://schemas.microsoft.com/office/drawing/2014/main" id="{00000000-0008-0000-0200-00004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5" name="TextBox 1864">
          <a:extLst>
            <a:ext uri="{FF2B5EF4-FFF2-40B4-BE49-F238E27FC236}">
              <a16:creationId xmlns:a16="http://schemas.microsoft.com/office/drawing/2014/main" id="{00000000-0008-0000-0200-00004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6" name="TextBox 1865">
          <a:extLst>
            <a:ext uri="{FF2B5EF4-FFF2-40B4-BE49-F238E27FC236}">
              <a16:creationId xmlns:a16="http://schemas.microsoft.com/office/drawing/2014/main" id="{00000000-0008-0000-0200-00004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7" name="TextBox 1866">
          <a:extLst>
            <a:ext uri="{FF2B5EF4-FFF2-40B4-BE49-F238E27FC236}">
              <a16:creationId xmlns:a16="http://schemas.microsoft.com/office/drawing/2014/main" id="{00000000-0008-0000-0200-00004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8" name="TextBox 1867">
          <a:extLst>
            <a:ext uri="{FF2B5EF4-FFF2-40B4-BE49-F238E27FC236}">
              <a16:creationId xmlns:a16="http://schemas.microsoft.com/office/drawing/2014/main" id="{00000000-0008-0000-0200-00004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69" name="TextBox 1868">
          <a:extLst>
            <a:ext uri="{FF2B5EF4-FFF2-40B4-BE49-F238E27FC236}">
              <a16:creationId xmlns:a16="http://schemas.microsoft.com/office/drawing/2014/main" id="{00000000-0008-0000-0200-00004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0" name="TextBox 1869">
          <a:extLst>
            <a:ext uri="{FF2B5EF4-FFF2-40B4-BE49-F238E27FC236}">
              <a16:creationId xmlns:a16="http://schemas.microsoft.com/office/drawing/2014/main" id="{00000000-0008-0000-0200-00004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1" name="TextBox 1870">
          <a:extLst>
            <a:ext uri="{FF2B5EF4-FFF2-40B4-BE49-F238E27FC236}">
              <a16:creationId xmlns:a16="http://schemas.microsoft.com/office/drawing/2014/main" id="{00000000-0008-0000-0200-00004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2" name="TextBox 1871">
          <a:extLst>
            <a:ext uri="{FF2B5EF4-FFF2-40B4-BE49-F238E27FC236}">
              <a16:creationId xmlns:a16="http://schemas.microsoft.com/office/drawing/2014/main" id="{00000000-0008-0000-0200-00005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3" name="TextBox 1872">
          <a:extLst>
            <a:ext uri="{FF2B5EF4-FFF2-40B4-BE49-F238E27FC236}">
              <a16:creationId xmlns:a16="http://schemas.microsoft.com/office/drawing/2014/main" id="{00000000-0008-0000-0200-00005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4" name="TextBox 1873">
          <a:extLst>
            <a:ext uri="{FF2B5EF4-FFF2-40B4-BE49-F238E27FC236}">
              <a16:creationId xmlns:a16="http://schemas.microsoft.com/office/drawing/2014/main" id="{00000000-0008-0000-0200-00005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5" name="TextBox 1874">
          <a:extLst>
            <a:ext uri="{FF2B5EF4-FFF2-40B4-BE49-F238E27FC236}">
              <a16:creationId xmlns:a16="http://schemas.microsoft.com/office/drawing/2014/main" id="{00000000-0008-0000-0200-00005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6" name="TextBox 1875">
          <a:extLst>
            <a:ext uri="{FF2B5EF4-FFF2-40B4-BE49-F238E27FC236}">
              <a16:creationId xmlns:a16="http://schemas.microsoft.com/office/drawing/2014/main" id="{00000000-0008-0000-0200-00005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7" name="TextBox 1876">
          <a:extLst>
            <a:ext uri="{FF2B5EF4-FFF2-40B4-BE49-F238E27FC236}">
              <a16:creationId xmlns:a16="http://schemas.microsoft.com/office/drawing/2014/main" id="{00000000-0008-0000-0200-00005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8" name="TextBox 1877">
          <a:extLst>
            <a:ext uri="{FF2B5EF4-FFF2-40B4-BE49-F238E27FC236}">
              <a16:creationId xmlns:a16="http://schemas.microsoft.com/office/drawing/2014/main" id="{00000000-0008-0000-0200-00005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79" name="TextBox 1878">
          <a:extLst>
            <a:ext uri="{FF2B5EF4-FFF2-40B4-BE49-F238E27FC236}">
              <a16:creationId xmlns:a16="http://schemas.microsoft.com/office/drawing/2014/main" id="{00000000-0008-0000-0200-00005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0" name="TextBox 1879">
          <a:extLst>
            <a:ext uri="{FF2B5EF4-FFF2-40B4-BE49-F238E27FC236}">
              <a16:creationId xmlns:a16="http://schemas.microsoft.com/office/drawing/2014/main" id="{00000000-0008-0000-0200-00005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1" name="TextBox 1880">
          <a:extLst>
            <a:ext uri="{FF2B5EF4-FFF2-40B4-BE49-F238E27FC236}">
              <a16:creationId xmlns:a16="http://schemas.microsoft.com/office/drawing/2014/main" id="{00000000-0008-0000-0200-00005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2" name="TextBox 1881">
          <a:extLst>
            <a:ext uri="{FF2B5EF4-FFF2-40B4-BE49-F238E27FC236}">
              <a16:creationId xmlns:a16="http://schemas.microsoft.com/office/drawing/2014/main" id="{00000000-0008-0000-0200-00005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3" name="TextBox 1882">
          <a:extLst>
            <a:ext uri="{FF2B5EF4-FFF2-40B4-BE49-F238E27FC236}">
              <a16:creationId xmlns:a16="http://schemas.microsoft.com/office/drawing/2014/main" id="{00000000-0008-0000-0200-00005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4" name="TextBox 1883">
          <a:extLst>
            <a:ext uri="{FF2B5EF4-FFF2-40B4-BE49-F238E27FC236}">
              <a16:creationId xmlns:a16="http://schemas.microsoft.com/office/drawing/2014/main" id="{00000000-0008-0000-0200-00005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5" name="TextBox 1884">
          <a:extLst>
            <a:ext uri="{FF2B5EF4-FFF2-40B4-BE49-F238E27FC236}">
              <a16:creationId xmlns:a16="http://schemas.microsoft.com/office/drawing/2014/main" id="{00000000-0008-0000-0200-00005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6" name="TextBox 1885">
          <a:extLst>
            <a:ext uri="{FF2B5EF4-FFF2-40B4-BE49-F238E27FC236}">
              <a16:creationId xmlns:a16="http://schemas.microsoft.com/office/drawing/2014/main" id="{00000000-0008-0000-0200-00005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7" name="TextBox 1886">
          <a:extLst>
            <a:ext uri="{FF2B5EF4-FFF2-40B4-BE49-F238E27FC236}">
              <a16:creationId xmlns:a16="http://schemas.microsoft.com/office/drawing/2014/main" id="{00000000-0008-0000-0200-00005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8" name="TextBox 1887">
          <a:extLst>
            <a:ext uri="{FF2B5EF4-FFF2-40B4-BE49-F238E27FC236}">
              <a16:creationId xmlns:a16="http://schemas.microsoft.com/office/drawing/2014/main" id="{00000000-0008-0000-0200-00006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89" name="TextBox 1888">
          <a:extLst>
            <a:ext uri="{FF2B5EF4-FFF2-40B4-BE49-F238E27FC236}">
              <a16:creationId xmlns:a16="http://schemas.microsoft.com/office/drawing/2014/main" id="{00000000-0008-0000-0200-00006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0" name="TextBox 1889">
          <a:extLst>
            <a:ext uri="{FF2B5EF4-FFF2-40B4-BE49-F238E27FC236}">
              <a16:creationId xmlns:a16="http://schemas.microsoft.com/office/drawing/2014/main" id="{00000000-0008-0000-0200-00006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1" name="TextBox 1890">
          <a:extLst>
            <a:ext uri="{FF2B5EF4-FFF2-40B4-BE49-F238E27FC236}">
              <a16:creationId xmlns:a16="http://schemas.microsoft.com/office/drawing/2014/main" id="{00000000-0008-0000-0200-00006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2" name="TextBox 1891">
          <a:extLst>
            <a:ext uri="{FF2B5EF4-FFF2-40B4-BE49-F238E27FC236}">
              <a16:creationId xmlns:a16="http://schemas.microsoft.com/office/drawing/2014/main" id="{00000000-0008-0000-0200-00006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3" name="TextBox 1892">
          <a:extLst>
            <a:ext uri="{FF2B5EF4-FFF2-40B4-BE49-F238E27FC236}">
              <a16:creationId xmlns:a16="http://schemas.microsoft.com/office/drawing/2014/main" id="{00000000-0008-0000-0200-00006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4" name="TextBox 1893">
          <a:extLst>
            <a:ext uri="{FF2B5EF4-FFF2-40B4-BE49-F238E27FC236}">
              <a16:creationId xmlns:a16="http://schemas.microsoft.com/office/drawing/2014/main" id="{00000000-0008-0000-0200-00006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5" name="TextBox 1894">
          <a:extLst>
            <a:ext uri="{FF2B5EF4-FFF2-40B4-BE49-F238E27FC236}">
              <a16:creationId xmlns:a16="http://schemas.microsoft.com/office/drawing/2014/main" id="{00000000-0008-0000-0200-00006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6" name="TextBox 1895">
          <a:extLst>
            <a:ext uri="{FF2B5EF4-FFF2-40B4-BE49-F238E27FC236}">
              <a16:creationId xmlns:a16="http://schemas.microsoft.com/office/drawing/2014/main" id="{00000000-0008-0000-0200-00006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7" name="TextBox 1896">
          <a:extLst>
            <a:ext uri="{FF2B5EF4-FFF2-40B4-BE49-F238E27FC236}">
              <a16:creationId xmlns:a16="http://schemas.microsoft.com/office/drawing/2014/main" id="{00000000-0008-0000-0200-00006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8" name="TextBox 1897">
          <a:extLst>
            <a:ext uri="{FF2B5EF4-FFF2-40B4-BE49-F238E27FC236}">
              <a16:creationId xmlns:a16="http://schemas.microsoft.com/office/drawing/2014/main" id="{00000000-0008-0000-0200-00006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899" name="TextBox 1898">
          <a:extLst>
            <a:ext uri="{FF2B5EF4-FFF2-40B4-BE49-F238E27FC236}">
              <a16:creationId xmlns:a16="http://schemas.microsoft.com/office/drawing/2014/main" id="{00000000-0008-0000-0200-00006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0" name="TextBox 1899">
          <a:extLst>
            <a:ext uri="{FF2B5EF4-FFF2-40B4-BE49-F238E27FC236}">
              <a16:creationId xmlns:a16="http://schemas.microsoft.com/office/drawing/2014/main" id="{00000000-0008-0000-0200-00006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1" name="TextBox 1900">
          <a:extLst>
            <a:ext uri="{FF2B5EF4-FFF2-40B4-BE49-F238E27FC236}">
              <a16:creationId xmlns:a16="http://schemas.microsoft.com/office/drawing/2014/main" id="{00000000-0008-0000-0200-00006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2" name="TextBox 1901">
          <a:extLst>
            <a:ext uri="{FF2B5EF4-FFF2-40B4-BE49-F238E27FC236}">
              <a16:creationId xmlns:a16="http://schemas.microsoft.com/office/drawing/2014/main" id="{00000000-0008-0000-0200-00006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3" name="TextBox 1902">
          <a:extLst>
            <a:ext uri="{FF2B5EF4-FFF2-40B4-BE49-F238E27FC236}">
              <a16:creationId xmlns:a16="http://schemas.microsoft.com/office/drawing/2014/main" id="{00000000-0008-0000-0200-00006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4" name="TextBox 1903">
          <a:extLst>
            <a:ext uri="{FF2B5EF4-FFF2-40B4-BE49-F238E27FC236}">
              <a16:creationId xmlns:a16="http://schemas.microsoft.com/office/drawing/2014/main" id="{00000000-0008-0000-0200-00007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5" name="TextBox 1904">
          <a:extLst>
            <a:ext uri="{FF2B5EF4-FFF2-40B4-BE49-F238E27FC236}">
              <a16:creationId xmlns:a16="http://schemas.microsoft.com/office/drawing/2014/main" id="{00000000-0008-0000-0200-00007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6" name="TextBox 1905">
          <a:extLst>
            <a:ext uri="{FF2B5EF4-FFF2-40B4-BE49-F238E27FC236}">
              <a16:creationId xmlns:a16="http://schemas.microsoft.com/office/drawing/2014/main" id="{00000000-0008-0000-0200-00007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7" name="TextBox 1906">
          <a:extLst>
            <a:ext uri="{FF2B5EF4-FFF2-40B4-BE49-F238E27FC236}">
              <a16:creationId xmlns:a16="http://schemas.microsoft.com/office/drawing/2014/main" id="{00000000-0008-0000-0200-00007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8" name="TextBox 1907">
          <a:extLst>
            <a:ext uri="{FF2B5EF4-FFF2-40B4-BE49-F238E27FC236}">
              <a16:creationId xmlns:a16="http://schemas.microsoft.com/office/drawing/2014/main" id="{00000000-0008-0000-0200-00007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09" name="TextBox 1908">
          <a:extLst>
            <a:ext uri="{FF2B5EF4-FFF2-40B4-BE49-F238E27FC236}">
              <a16:creationId xmlns:a16="http://schemas.microsoft.com/office/drawing/2014/main" id="{00000000-0008-0000-0200-00007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0" name="TextBox 1909">
          <a:extLst>
            <a:ext uri="{FF2B5EF4-FFF2-40B4-BE49-F238E27FC236}">
              <a16:creationId xmlns:a16="http://schemas.microsoft.com/office/drawing/2014/main" id="{00000000-0008-0000-0200-00007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1" name="TextBox 1910">
          <a:extLst>
            <a:ext uri="{FF2B5EF4-FFF2-40B4-BE49-F238E27FC236}">
              <a16:creationId xmlns:a16="http://schemas.microsoft.com/office/drawing/2014/main" id="{00000000-0008-0000-0200-00007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2" name="TextBox 1911">
          <a:extLst>
            <a:ext uri="{FF2B5EF4-FFF2-40B4-BE49-F238E27FC236}">
              <a16:creationId xmlns:a16="http://schemas.microsoft.com/office/drawing/2014/main" id="{00000000-0008-0000-0200-00007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3" name="TextBox 1912">
          <a:extLst>
            <a:ext uri="{FF2B5EF4-FFF2-40B4-BE49-F238E27FC236}">
              <a16:creationId xmlns:a16="http://schemas.microsoft.com/office/drawing/2014/main" id="{00000000-0008-0000-0200-00007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4" name="TextBox 1913">
          <a:extLst>
            <a:ext uri="{FF2B5EF4-FFF2-40B4-BE49-F238E27FC236}">
              <a16:creationId xmlns:a16="http://schemas.microsoft.com/office/drawing/2014/main" id="{00000000-0008-0000-0200-00007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5" name="TextBox 1914">
          <a:extLst>
            <a:ext uri="{FF2B5EF4-FFF2-40B4-BE49-F238E27FC236}">
              <a16:creationId xmlns:a16="http://schemas.microsoft.com/office/drawing/2014/main" id="{00000000-0008-0000-0200-00007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6" name="TextBox 1915">
          <a:extLst>
            <a:ext uri="{FF2B5EF4-FFF2-40B4-BE49-F238E27FC236}">
              <a16:creationId xmlns:a16="http://schemas.microsoft.com/office/drawing/2014/main" id="{00000000-0008-0000-0200-00007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7" name="TextBox 1916">
          <a:extLst>
            <a:ext uri="{FF2B5EF4-FFF2-40B4-BE49-F238E27FC236}">
              <a16:creationId xmlns:a16="http://schemas.microsoft.com/office/drawing/2014/main" id="{00000000-0008-0000-0200-00007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8" name="TextBox 1917">
          <a:extLst>
            <a:ext uri="{FF2B5EF4-FFF2-40B4-BE49-F238E27FC236}">
              <a16:creationId xmlns:a16="http://schemas.microsoft.com/office/drawing/2014/main" id="{00000000-0008-0000-0200-00007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19" name="TextBox 1918">
          <a:extLst>
            <a:ext uri="{FF2B5EF4-FFF2-40B4-BE49-F238E27FC236}">
              <a16:creationId xmlns:a16="http://schemas.microsoft.com/office/drawing/2014/main" id="{00000000-0008-0000-0200-00007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0" name="TextBox 1919">
          <a:extLst>
            <a:ext uri="{FF2B5EF4-FFF2-40B4-BE49-F238E27FC236}">
              <a16:creationId xmlns:a16="http://schemas.microsoft.com/office/drawing/2014/main" id="{00000000-0008-0000-0200-00008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1" name="TextBox 1920">
          <a:extLst>
            <a:ext uri="{FF2B5EF4-FFF2-40B4-BE49-F238E27FC236}">
              <a16:creationId xmlns:a16="http://schemas.microsoft.com/office/drawing/2014/main" id="{00000000-0008-0000-0200-00008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2" name="TextBox 1921">
          <a:extLst>
            <a:ext uri="{FF2B5EF4-FFF2-40B4-BE49-F238E27FC236}">
              <a16:creationId xmlns:a16="http://schemas.microsoft.com/office/drawing/2014/main" id="{00000000-0008-0000-0200-00008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3" name="TextBox 1922">
          <a:extLst>
            <a:ext uri="{FF2B5EF4-FFF2-40B4-BE49-F238E27FC236}">
              <a16:creationId xmlns:a16="http://schemas.microsoft.com/office/drawing/2014/main" id="{00000000-0008-0000-0200-00008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4" name="TextBox 1923">
          <a:extLst>
            <a:ext uri="{FF2B5EF4-FFF2-40B4-BE49-F238E27FC236}">
              <a16:creationId xmlns:a16="http://schemas.microsoft.com/office/drawing/2014/main" id="{00000000-0008-0000-0200-00008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5" name="TextBox 1924">
          <a:extLst>
            <a:ext uri="{FF2B5EF4-FFF2-40B4-BE49-F238E27FC236}">
              <a16:creationId xmlns:a16="http://schemas.microsoft.com/office/drawing/2014/main" id="{00000000-0008-0000-0200-00008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6" name="TextBox 1925">
          <a:extLst>
            <a:ext uri="{FF2B5EF4-FFF2-40B4-BE49-F238E27FC236}">
              <a16:creationId xmlns:a16="http://schemas.microsoft.com/office/drawing/2014/main" id="{00000000-0008-0000-0200-00008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7" name="TextBox 1926">
          <a:extLst>
            <a:ext uri="{FF2B5EF4-FFF2-40B4-BE49-F238E27FC236}">
              <a16:creationId xmlns:a16="http://schemas.microsoft.com/office/drawing/2014/main" id="{00000000-0008-0000-0200-00008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8" name="TextBox 1927">
          <a:extLst>
            <a:ext uri="{FF2B5EF4-FFF2-40B4-BE49-F238E27FC236}">
              <a16:creationId xmlns:a16="http://schemas.microsoft.com/office/drawing/2014/main" id="{00000000-0008-0000-0200-00008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29" name="TextBox 1928">
          <a:extLst>
            <a:ext uri="{FF2B5EF4-FFF2-40B4-BE49-F238E27FC236}">
              <a16:creationId xmlns:a16="http://schemas.microsoft.com/office/drawing/2014/main" id="{00000000-0008-0000-0200-00008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0" name="TextBox 1929">
          <a:extLst>
            <a:ext uri="{FF2B5EF4-FFF2-40B4-BE49-F238E27FC236}">
              <a16:creationId xmlns:a16="http://schemas.microsoft.com/office/drawing/2014/main" id="{00000000-0008-0000-0200-00008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1" name="TextBox 1930">
          <a:extLst>
            <a:ext uri="{FF2B5EF4-FFF2-40B4-BE49-F238E27FC236}">
              <a16:creationId xmlns:a16="http://schemas.microsoft.com/office/drawing/2014/main" id="{00000000-0008-0000-0200-00008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2" name="TextBox 1931">
          <a:extLst>
            <a:ext uri="{FF2B5EF4-FFF2-40B4-BE49-F238E27FC236}">
              <a16:creationId xmlns:a16="http://schemas.microsoft.com/office/drawing/2014/main" id="{00000000-0008-0000-0200-00008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3" name="TextBox 1932">
          <a:extLst>
            <a:ext uri="{FF2B5EF4-FFF2-40B4-BE49-F238E27FC236}">
              <a16:creationId xmlns:a16="http://schemas.microsoft.com/office/drawing/2014/main" id="{00000000-0008-0000-0200-00008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4" name="TextBox 1933">
          <a:extLst>
            <a:ext uri="{FF2B5EF4-FFF2-40B4-BE49-F238E27FC236}">
              <a16:creationId xmlns:a16="http://schemas.microsoft.com/office/drawing/2014/main" id="{00000000-0008-0000-0200-00008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5" name="TextBox 1934">
          <a:extLst>
            <a:ext uri="{FF2B5EF4-FFF2-40B4-BE49-F238E27FC236}">
              <a16:creationId xmlns:a16="http://schemas.microsoft.com/office/drawing/2014/main" id="{00000000-0008-0000-0200-00008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6" name="TextBox 1935">
          <a:extLst>
            <a:ext uri="{FF2B5EF4-FFF2-40B4-BE49-F238E27FC236}">
              <a16:creationId xmlns:a16="http://schemas.microsoft.com/office/drawing/2014/main" id="{00000000-0008-0000-0200-00009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7" name="TextBox 1936">
          <a:extLst>
            <a:ext uri="{FF2B5EF4-FFF2-40B4-BE49-F238E27FC236}">
              <a16:creationId xmlns:a16="http://schemas.microsoft.com/office/drawing/2014/main" id="{00000000-0008-0000-0200-00009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8" name="TextBox 1937">
          <a:extLst>
            <a:ext uri="{FF2B5EF4-FFF2-40B4-BE49-F238E27FC236}">
              <a16:creationId xmlns:a16="http://schemas.microsoft.com/office/drawing/2014/main" id="{00000000-0008-0000-0200-00009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39" name="TextBox 1938">
          <a:extLst>
            <a:ext uri="{FF2B5EF4-FFF2-40B4-BE49-F238E27FC236}">
              <a16:creationId xmlns:a16="http://schemas.microsoft.com/office/drawing/2014/main" id="{00000000-0008-0000-0200-00009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0" name="TextBox 1939">
          <a:extLst>
            <a:ext uri="{FF2B5EF4-FFF2-40B4-BE49-F238E27FC236}">
              <a16:creationId xmlns:a16="http://schemas.microsoft.com/office/drawing/2014/main" id="{00000000-0008-0000-0200-00009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1" name="TextBox 1940">
          <a:extLst>
            <a:ext uri="{FF2B5EF4-FFF2-40B4-BE49-F238E27FC236}">
              <a16:creationId xmlns:a16="http://schemas.microsoft.com/office/drawing/2014/main" id="{00000000-0008-0000-0200-00009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2" name="TextBox 1941">
          <a:extLst>
            <a:ext uri="{FF2B5EF4-FFF2-40B4-BE49-F238E27FC236}">
              <a16:creationId xmlns:a16="http://schemas.microsoft.com/office/drawing/2014/main" id="{00000000-0008-0000-0200-00009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3" name="TextBox 1942">
          <a:extLst>
            <a:ext uri="{FF2B5EF4-FFF2-40B4-BE49-F238E27FC236}">
              <a16:creationId xmlns:a16="http://schemas.microsoft.com/office/drawing/2014/main" id="{00000000-0008-0000-0200-00009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4" name="TextBox 1943">
          <a:extLst>
            <a:ext uri="{FF2B5EF4-FFF2-40B4-BE49-F238E27FC236}">
              <a16:creationId xmlns:a16="http://schemas.microsoft.com/office/drawing/2014/main" id="{00000000-0008-0000-0200-00009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5" name="TextBox 1944">
          <a:extLst>
            <a:ext uri="{FF2B5EF4-FFF2-40B4-BE49-F238E27FC236}">
              <a16:creationId xmlns:a16="http://schemas.microsoft.com/office/drawing/2014/main" id="{00000000-0008-0000-0200-00009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6" name="TextBox 1945">
          <a:extLst>
            <a:ext uri="{FF2B5EF4-FFF2-40B4-BE49-F238E27FC236}">
              <a16:creationId xmlns:a16="http://schemas.microsoft.com/office/drawing/2014/main" id="{00000000-0008-0000-0200-00009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7" name="TextBox 1946">
          <a:extLst>
            <a:ext uri="{FF2B5EF4-FFF2-40B4-BE49-F238E27FC236}">
              <a16:creationId xmlns:a16="http://schemas.microsoft.com/office/drawing/2014/main" id="{00000000-0008-0000-0200-00009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8" name="TextBox 1947">
          <a:extLst>
            <a:ext uri="{FF2B5EF4-FFF2-40B4-BE49-F238E27FC236}">
              <a16:creationId xmlns:a16="http://schemas.microsoft.com/office/drawing/2014/main" id="{00000000-0008-0000-0200-00009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49" name="TextBox 1948">
          <a:extLst>
            <a:ext uri="{FF2B5EF4-FFF2-40B4-BE49-F238E27FC236}">
              <a16:creationId xmlns:a16="http://schemas.microsoft.com/office/drawing/2014/main" id="{00000000-0008-0000-0200-00009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0" name="TextBox 1949">
          <a:extLst>
            <a:ext uri="{FF2B5EF4-FFF2-40B4-BE49-F238E27FC236}">
              <a16:creationId xmlns:a16="http://schemas.microsoft.com/office/drawing/2014/main" id="{00000000-0008-0000-0200-00009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1" name="TextBox 1950">
          <a:extLst>
            <a:ext uri="{FF2B5EF4-FFF2-40B4-BE49-F238E27FC236}">
              <a16:creationId xmlns:a16="http://schemas.microsoft.com/office/drawing/2014/main" id="{00000000-0008-0000-0200-00009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2" name="TextBox 1951">
          <a:extLst>
            <a:ext uri="{FF2B5EF4-FFF2-40B4-BE49-F238E27FC236}">
              <a16:creationId xmlns:a16="http://schemas.microsoft.com/office/drawing/2014/main" id="{00000000-0008-0000-0200-0000A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3" name="TextBox 1952">
          <a:extLst>
            <a:ext uri="{FF2B5EF4-FFF2-40B4-BE49-F238E27FC236}">
              <a16:creationId xmlns:a16="http://schemas.microsoft.com/office/drawing/2014/main" id="{00000000-0008-0000-0200-0000A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4" name="TextBox 1953">
          <a:extLst>
            <a:ext uri="{FF2B5EF4-FFF2-40B4-BE49-F238E27FC236}">
              <a16:creationId xmlns:a16="http://schemas.microsoft.com/office/drawing/2014/main" id="{00000000-0008-0000-0200-0000A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5" name="TextBox 1954">
          <a:extLst>
            <a:ext uri="{FF2B5EF4-FFF2-40B4-BE49-F238E27FC236}">
              <a16:creationId xmlns:a16="http://schemas.microsoft.com/office/drawing/2014/main" id="{00000000-0008-0000-0200-0000A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6" name="TextBox 1955">
          <a:extLst>
            <a:ext uri="{FF2B5EF4-FFF2-40B4-BE49-F238E27FC236}">
              <a16:creationId xmlns:a16="http://schemas.microsoft.com/office/drawing/2014/main" id="{00000000-0008-0000-0200-0000A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7" name="TextBox 1956">
          <a:extLst>
            <a:ext uri="{FF2B5EF4-FFF2-40B4-BE49-F238E27FC236}">
              <a16:creationId xmlns:a16="http://schemas.microsoft.com/office/drawing/2014/main" id="{00000000-0008-0000-0200-0000A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8" name="TextBox 1957">
          <a:extLst>
            <a:ext uri="{FF2B5EF4-FFF2-40B4-BE49-F238E27FC236}">
              <a16:creationId xmlns:a16="http://schemas.microsoft.com/office/drawing/2014/main" id="{00000000-0008-0000-0200-0000A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59" name="TextBox 1958">
          <a:extLst>
            <a:ext uri="{FF2B5EF4-FFF2-40B4-BE49-F238E27FC236}">
              <a16:creationId xmlns:a16="http://schemas.microsoft.com/office/drawing/2014/main" id="{00000000-0008-0000-0200-0000A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0" name="TextBox 1959">
          <a:extLst>
            <a:ext uri="{FF2B5EF4-FFF2-40B4-BE49-F238E27FC236}">
              <a16:creationId xmlns:a16="http://schemas.microsoft.com/office/drawing/2014/main" id="{00000000-0008-0000-0200-0000A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1" name="TextBox 1960">
          <a:extLst>
            <a:ext uri="{FF2B5EF4-FFF2-40B4-BE49-F238E27FC236}">
              <a16:creationId xmlns:a16="http://schemas.microsoft.com/office/drawing/2014/main" id="{00000000-0008-0000-0200-0000A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2" name="TextBox 1961">
          <a:extLst>
            <a:ext uri="{FF2B5EF4-FFF2-40B4-BE49-F238E27FC236}">
              <a16:creationId xmlns:a16="http://schemas.microsoft.com/office/drawing/2014/main" id="{00000000-0008-0000-0200-0000A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3" name="TextBox 1962">
          <a:extLst>
            <a:ext uri="{FF2B5EF4-FFF2-40B4-BE49-F238E27FC236}">
              <a16:creationId xmlns:a16="http://schemas.microsoft.com/office/drawing/2014/main" id="{00000000-0008-0000-0200-0000A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4" name="TextBox 1963">
          <a:extLst>
            <a:ext uri="{FF2B5EF4-FFF2-40B4-BE49-F238E27FC236}">
              <a16:creationId xmlns:a16="http://schemas.microsoft.com/office/drawing/2014/main" id="{00000000-0008-0000-0200-0000A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5" name="TextBox 1964">
          <a:extLst>
            <a:ext uri="{FF2B5EF4-FFF2-40B4-BE49-F238E27FC236}">
              <a16:creationId xmlns:a16="http://schemas.microsoft.com/office/drawing/2014/main" id="{00000000-0008-0000-0200-0000A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6" name="TextBox 1965">
          <a:extLst>
            <a:ext uri="{FF2B5EF4-FFF2-40B4-BE49-F238E27FC236}">
              <a16:creationId xmlns:a16="http://schemas.microsoft.com/office/drawing/2014/main" id="{00000000-0008-0000-0200-0000A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7" name="TextBox 1966">
          <a:extLst>
            <a:ext uri="{FF2B5EF4-FFF2-40B4-BE49-F238E27FC236}">
              <a16:creationId xmlns:a16="http://schemas.microsoft.com/office/drawing/2014/main" id="{00000000-0008-0000-0200-0000A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8" name="TextBox 1967">
          <a:extLst>
            <a:ext uri="{FF2B5EF4-FFF2-40B4-BE49-F238E27FC236}">
              <a16:creationId xmlns:a16="http://schemas.microsoft.com/office/drawing/2014/main" id="{00000000-0008-0000-0200-0000B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69" name="TextBox 1968">
          <a:extLst>
            <a:ext uri="{FF2B5EF4-FFF2-40B4-BE49-F238E27FC236}">
              <a16:creationId xmlns:a16="http://schemas.microsoft.com/office/drawing/2014/main" id="{00000000-0008-0000-0200-0000B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0" name="TextBox 1969">
          <a:extLst>
            <a:ext uri="{FF2B5EF4-FFF2-40B4-BE49-F238E27FC236}">
              <a16:creationId xmlns:a16="http://schemas.microsoft.com/office/drawing/2014/main" id="{00000000-0008-0000-0200-0000B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1" name="TextBox 1970">
          <a:extLst>
            <a:ext uri="{FF2B5EF4-FFF2-40B4-BE49-F238E27FC236}">
              <a16:creationId xmlns:a16="http://schemas.microsoft.com/office/drawing/2014/main" id="{00000000-0008-0000-0200-0000B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2" name="TextBox 1971">
          <a:extLst>
            <a:ext uri="{FF2B5EF4-FFF2-40B4-BE49-F238E27FC236}">
              <a16:creationId xmlns:a16="http://schemas.microsoft.com/office/drawing/2014/main" id="{00000000-0008-0000-0200-0000B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3" name="TextBox 1972">
          <a:extLst>
            <a:ext uri="{FF2B5EF4-FFF2-40B4-BE49-F238E27FC236}">
              <a16:creationId xmlns:a16="http://schemas.microsoft.com/office/drawing/2014/main" id="{00000000-0008-0000-0200-0000B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4" name="TextBox 1973">
          <a:extLst>
            <a:ext uri="{FF2B5EF4-FFF2-40B4-BE49-F238E27FC236}">
              <a16:creationId xmlns:a16="http://schemas.microsoft.com/office/drawing/2014/main" id="{00000000-0008-0000-0200-0000B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5" name="TextBox 1974">
          <a:extLst>
            <a:ext uri="{FF2B5EF4-FFF2-40B4-BE49-F238E27FC236}">
              <a16:creationId xmlns:a16="http://schemas.microsoft.com/office/drawing/2014/main" id="{00000000-0008-0000-0200-0000B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6" name="TextBox 1975">
          <a:extLst>
            <a:ext uri="{FF2B5EF4-FFF2-40B4-BE49-F238E27FC236}">
              <a16:creationId xmlns:a16="http://schemas.microsoft.com/office/drawing/2014/main" id="{00000000-0008-0000-0200-0000B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7" name="TextBox 1976">
          <a:extLst>
            <a:ext uri="{FF2B5EF4-FFF2-40B4-BE49-F238E27FC236}">
              <a16:creationId xmlns:a16="http://schemas.microsoft.com/office/drawing/2014/main" id="{00000000-0008-0000-0200-0000B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8" name="TextBox 1977">
          <a:extLst>
            <a:ext uri="{FF2B5EF4-FFF2-40B4-BE49-F238E27FC236}">
              <a16:creationId xmlns:a16="http://schemas.microsoft.com/office/drawing/2014/main" id="{00000000-0008-0000-0200-0000B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79" name="TextBox 1978">
          <a:extLst>
            <a:ext uri="{FF2B5EF4-FFF2-40B4-BE49-F238E27FC236}">
              <a16:creationId xmlns:a16="http://schemas.microsoft.com/office/drawing/2014/main" id="{00000000-0008-0000-0200-0000B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0" name="TextBox 1979">
          <a:extLst>
            <a:ext uri="{FF2B5EF4-FFF2-40B4-BE49-F238E27FC236}">
              <a16:creationId xmlns:a16="http://schemas.microsoft.com/office/drawing/2014/main" id="{00000000-0008-0000-0200-0000B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1" name="TextBox 1980">
          <a:extLst>
            <a:ext uri="{FF2B5EF4-FFF2-40B4-BE49-F238E27FC236}">
              <a16:creationId xmlns:a16="http://schemas.microsoft.com/office/drawing/2014/main" id="{00000000-0008-0000-0200-0000B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2" name="TextBox 1981">
          <a:extLst>
            <a:ext uri="{FF2B5EF4-FFF2-40B4-BE49-F238E27FC236}">
              <a16:creationId xmlns:a16="http://schemas.microsoft.com/office/drawing/2014/main" id="{00000000-0008-0000-0200-0000B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3" name="TextBox 1982">
          <a:extLst>
            <a:ext uri="{FF2B5EF4-FFF2-40B4-BE49-F238E27FC236}">
              <a16:creationId xmlns:a16="http://schemas.microsoft.com/office/drawing/2014/main" id="{00000000-0008-0000-0200-0000B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4" name="TextBox 1983">
          <a:extLst>
            <a:ext uri="{FF2B5EF4-FFF2-40B4-BE49-F238E27FC236}">
              <a16:creationId xmlns:a16="http://schemas.microsoft.com/office/drawing/2014/main" id="{00000000-0008-0000-0200-0000C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5" name="TextBox 1984">
          <a:extLst>
            <a:ext uri="{FF2B5EF4-FFF2-40B4-BE49-F238E27FC236}">
              <a16:creationId xmlns:a16="http://schemas.microsoft.com/office/drawing/2014/main" id="{00000000-0008-0000-0200-0000C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6" name="TextBox 1985">
          <a:extLst>
            <a:ext uri="{FF2B5EF4-FFF2-40B4-BE49-F238E27FC236}">
              <a16:creationId xmlns:a16="http://schemas.microsoft.com/office/drawing/2014/main" id="{00000000-0008-0000-0200-0000C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7" name="TextBox 1986">
          <a:extLst>
            <a:ext uri="{FF2B5EF4-FFF2-40B4-BE49-F238E27FC236}">
              <a16:creationId xmlns:a16="http://schemas.microsoft.com/office/drawing/2014/main" id="{00000000-0008-0000-0200-0000C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8" name="TextBox 1987">
          <a:extLst>
            <a:ext uri="{FF2B5EF4-FFF2-40B4-BE49-F238E27FC236}">
              <a16:creationId xmlns:a16="http://schemas.microsoft.com/office/drawing/2014/main" id="{00000000-0008-0000-0200-0000C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89" name="TextBox 1988">
          <a:extLst>
            <a:ext uri="{FF2B5EF4-FFF2-40B4-BE49-F238E27FC236}">
              <a16:creationId xmlns:a16="http://schemas.microsoft.com/office/drawing/2014/main" id="{00000000-0008-0000-0200-0000C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0" name="TextBox 1989">
          <a:extLst>
            <a:ext uri="{FF2B5EF4-FFF2-40B4-BE49-F238E27FC236}">
              <a16:creationId xmlns:a16="http://schemas.microsoft.com/office/drawing/2014/main" id="{00000000-0008-0000-0200-0000C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1" name="TextBox 1990">
          <a:extLst>
            <a:ext uri="{FF2B5EF4-FFF2-40B4-BE49-F238E27FC236}">
              <a16:creationId xmlns:a16="http://schemas.microsoft.com/office/drawing/2014/main" id="{00000000-0008-0000-0200-0000C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2" name="TextBox 1991">
          <a:extLst>
            <a:ext uri="{FF2B5EF4-FFF2-40B4-BE49-F238E27FC236}">
              <a16:creationId xmlns:a16="http://schemas.microsoft.com/office/drawing/2014/main" id="{00000000-0008-0000-0200-0000C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3" name="TextBox 1992">
          <a:extLst>
            <a:ext uri="{FF2B5EF4-FFF2-40B4-BE49-F238E27FC236}">
              <a16:creationId xmlns:a16="http://schemas.microsoft.com/office/drawing/2014/main" id="{00000000-0008-0000-0200-0000C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4" name="TextBox 1993">
          <a:extLst>
            <a:ext uri="{FF2B5EF4-FFF2-40B4-BE49-F238E27FC236}">
              <a16:creationId xmlns:a16="http://schemas.microsoft.com/office/drawing/2014/main" id="{00000000-0008-0000-0200-0000C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5" name="TextBox 1994">
          <a:extLst>
            <a:ext uri="{FF2B5EF4-FFF2-40B4-BE49-F238E27FC236}">
              <a16:creationId xmlns:a16="http://schemas.microsoft.com/office/drawing/2014/main" id="{00000000-0008-0000-0200-0000C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6" name="TextBox 1995">
          <a:extLst>
            <a:ext uri="{FF2B5EF4-FFF2-40B4-BE49-F238E27FC236}">
              <a16:creationId xmlns:a16="http://schemas.microsoft.com/office/drawing/2014/main" id="{00000000-0008-0000-0200-0000C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7" name="TextBox 1996">
          <a:extLst>
            <a:ext uri="{FF2B5EF4-FFF2-40B4-BE49-F238E27FC236}">
              <a16:creationId xmlns:a16="http://schemas.microsoft.com/office/drawing/2014/main" id="{00000000-0008-0000-0200-0000C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8" name="TextBox 1997">
          <a:extLst>
            <a:ext uri="{FF2B5EF4-FFF2-40B4-BE49-F238E27FC236}">
              <a16:creationId xmlns:a16="http://schemas.microsoft.com/office/drawing/2014/main" id="{00000000-0008-0000-0200-0000C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1999" name="TextBox 1998">
          <a:extLst>
            <a:ext uri="{FF2B5EF4-FFF2-40B4-BE49-F238E27FC236}">
              <a16:creationId xmlns:a16="http://schemas.microsoft.com/office/drawing/2014/main" id="{00000000-0008-0000-0200-0000C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0" name="TextBox 1999">
          <a:extLst>
            <a:ext uri="{FF2B5EF4-FFF2-40B4-BE49-F238E27FC236}">
              <a16:creationId xmlns:a16="http://schemas.microsoft.com/office/drawing/2014/main" id="{00000000-0008-0000-0200-0000D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1" name="TextBox 2000">
          <a:extLst>
            <a:ext uri="{FF2B5EF4-FFF2-40B4-BE49-F238E27FC236}">
              <a16:creationId xmlns:a16="http://schemas.microsoft.com/office/drawing/2014/main" id="{00000000-0008-0000-0200-0000D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2" name="TextBox 2001">
          <a:extLst>
            <a:ext uri="{FF2B5EF4-FFF2-40B4-BE49-F238E27FC236}">
              <a16:creationId xmlns:a16="http://schemas.microsoft.com/office/drawing/2014/main" id="{00000000-0008-0000-0200-0000D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3" name="TextBox 2002">
          <a:extLst>
            <a:ext uri="{FF2B5EF4-FFF2-40B4-BE49-F238E27FC236}">
              <a16:creationId xmlns:a16="http://schemas.microsoft.com/office/drawing/2014/main" id="{00000000-0008-0000-0200-0000D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4" name="TextBox 2003">
          <a:extLst>
            <a:ext uri="{FF2B5EF4-FFF2-40B4-BE49-F238E27FC236}">
              <a16:creationId xmlns:a16="http://schemas.microsoft.com/office/drawing/2014/main" id="{00000000-0008-0000-0200-0000D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5" name="TextBox 2004">
          <a:extLst>
            <a:ext uri="{FF2B5EF4-FFF2-40B4-BE49-F238E27FC236}">
              <a16:creationId xmlns:a16="http://schemas.microsoft.com/office/drawing/2014/main" id="{00000000-0008-0000-0200-0000D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6" name="TextBox 2005">
          <a:extLst>
            <a:ext uri="{FF2B5EF4-FFF2-40B4-BE49-F238E27FC236}">
              <a16:creationId xmlns:a16="http://schemas.microsoft.com/office/drawing/2014/main" id="{00000000-0008-0000-0200-0000D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7" name="TextBox 2006">
          <a:extLst>
            <a:ext uri="{FF2B5EF4-FFF2-40B4-BE49-F238E27FC236}">
              <a16:creationId xmlns:a16="http://schemas.microsoft.com/office/drawing/2014/main" id="{00000000-0008-0000-0200-0000D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8" name="TextBox 2007">
          <a:extLst>
            <a:ext uri="{FF2B5EF4-FFF2-40B4-BE49-F238E27FC236}">
              <a16:creationId xmlns:a16="http://schemas.microsoft.com/office/drawing/2014/main" id="{00000000-0008-0000-0200-0000D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09" name="TextBox 2008">
          <a:extLst>
            <a:ext uri="{FF2B5EF4-FFF2-40B4-BE49-F238E27FC236}">
              <a16:creationId xmlns:a16="http://schemas.microsoft.com/office/drawing/2014/main" id="{00000000-0008-0000-0200-0000D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0" name="TextBox 2009">
          <a:extLst>
            <a:ext uri="{FF2B5EF4-FFF2-40B4-BE49-F238E27FC236}">
              <a16:creationId xmlns:a16="http://schemas.microsoft.com/office/drawing/2014/main" id="{00000000-0008-0000-0200-0000D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1" name="TextBox 2010">
          <a:extLst>
            <a:ext uri="{FF2B5EF4-FFF2-40B4-BE49-F238E27FC236}">
              <a16:creationId xmlns:a16="http://schemas.microsoft.com/office/drawing/2014/main" id="{00000000-0008-0000-0200-0000D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2" name="TextBox 2011">
          <a:extLst>
            <a:ext uri="{FF2B5EF4-FFF2-40B4-BE49-F238E27FC236}">
              <a16:creationId xmlns:a16="http://schemas.microsoft.com/office/drawing/2014/main" id="{00000000-0008-0000-0200-0000D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3" name="TextBox 2012">
          <a:extLst>
            <a:ext uri="{FF2B5EF4-FFF2-40B4-BE49-F238E27FC236}">
              <a16:creationId xmlns:a16="http://schemas.microsoft.com/office/drawing/2014/main" id="{00000000-0008-0000-0200-0000D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4" name="TextBox 2013">
          <a:extLst>
            <a:ext uri="{FF2B5EF4-FFF2-40B4-BE49-F238E27FC236}">
              <a16:creationId xmlns:a16="http://schemas.microsoft.com/office/drawing/2014/main" id="{00000000-0008-0000-0200-0000D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5" name="TextBox 2014">
          <a:extLst>
            <a:ext uri="{FF2B5EF4-FFF2-40B4-BE49-F238E27FC236}">
              <a16:creationId xmlns:a16="http://schemas.microsoft.com/office/drawing/2014/main" id="{00000000-0008-0000-0200-0000D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6" name="TextBox 2015">
          <a:extLst>
            <a:ext uri="{FF2B5EF4-FFF2-40B4-BE49-F238E27FC236}">
              <a16:creationId xmlns:a16="http://schemas.microsoft.com/office/drawing/2014/main" id="{00000000-0008-0000-0200-0000E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7" name="TextBox 2016">
          <a:extLst>
            <a:ext uri="{FF2B5EF4-FFF2-40B4-BE49-F238E27FC236}">
              <a16:creationId xmlns:a16="http://schemas.microsoft.com/office/drawing/2014/main" id="{00000000-0008-0000-0200-0000E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8" name="TextBox 2017">
          <a:extLst>
            <a:ext uri="{FF2B5EF4-FFF2-40B4-BE49-F238E27FC236}">
              <a16:creationId xmlns:a16="http://schemas.microsoft.com/office/drawing/2014/main" id="{00000000-0008-0000-0200-0000E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19" name="TextBox 2018">
          <a:extLst>
            <a:ext uri="{FF2B5EF4-FFF2-40B4-BE49-F238E27FC236}">
              <a16:creationId xmlns:a16="http://schemas.microsoft.com/office/drawing/2014/main" id="{00000000-0008-0000-0200-0000E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0" name="TextBox 2019">
          <a:extLst>
            <a:ext uri="{FF2B5EF4-FFF2-40B4-BE49-F238E27FC236}">
              <a16:creationId xmlns:a16="http://schemas.microsoft.com/office/drawing/2014/main" id="{00000000-0008-0000-0200-0000E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1" name="TextBox 2020">
          <a:extLst>
            <a:ext uri="{FF2B5EF4-FFF2-40B4-BE49-F238E27FC236}">
              <a16:creationId xmlns:a16="http://schemas.microsoft.com/office/drawing/2014/main" id="{00000000-0008-0000-0200-0000E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2" name="TextBox 2021">
          <a:extLst>
            <a:ext uri="{FF2B5EF4-FFF2-40B4-BE49-F238E27FC236}">
              <a16:creationId xmlns:a16="http://schemas.microsoft.com/office/drawing/2014/main" id="{00000000-0008-0000-0200-0000E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3" name="TextBox 2022">
          <a:extLst>
            <a:ext uri="{FF2B5EF4-FFF2-40B4-BE49-F238E27FC236}">
              <a16:creationId xmlns:a16="http://schemas.microsoft.com/office/drawing/2014/main" id="{00000000-0008-0000-0200-0000E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4" name="TextBox 2023">
          <a:extLst>
            <a:ext uri="{FF2B5EF4-FFF2-40B4-BE49-F238E27FC236}">
              <a16:creationId xmlns:a16="http://schemas.microsoft.com/office/drawing/2014/main" id="{00000000-0008-0000-0200-0000E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5" name="TextBox 2024">
          <a:extLst>
            <a:ext uri="{FF2B5EF4-FFF2-40B4-BE49-F238E27FC236}">
              <a16:creationId xmlns:a16="http://schemas.microsoft.com/office/drawing/2014/main" id="{00000000-0008-0000-0200-0000E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6" name="TextBox 2025">
          <a:extLst>
            <a:ext uri="{FF2B5EF4-FFF2-40B4-BE49-F238E27FC236}">
              <a16:creationId xmlns:a16="http://schemas.microsoft.com/office/drawing/2014/main" id="{00000000-0008-0000-0200-0000E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7" name="TextBox 2026">
          <a:extLst>
            <a:ext uri="{FF2B5EF4-FFF2-40B4-BE49-F238E27FC236}">
              <a16:creationId xmlns:a16="http://schemas.microsoft.com/office/drawing/2014/main" id="{00000000-0008-0000-0200-0000E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8" name="TextBox 2027">
          <a:extLst>
            <a:ext uri="{FF2B5EF4-FFF2-40B4-BE49-F238E27FC236}">
              <a16:creationId xmlns:a16="http://schemas.microsoft.com/office/drawing/2014/main" id="{00000000-0008-0000-0200-0000E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29" name="TextBox 2028">
          <a:extLst>
            <a:ext uri="{FF2B5EF4-FFF2-40B4-BE49-F238E27FC236}">
              <a16:creationId xmlns:a16="http://schemas.microsoft.com/office/drawing/2014/main" id="{00000000-0008-0000-0200-0000E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0" name="TextBox 2029">
          <a:extLst>
            <a:ext uri="{FF2B5EF4-FFF2-40B4-BE49-F238E27FC236}">
              <a16:creationId xmlns:a16="http://schemas.microsoft.com/office/drawing/2014/main" id="{00000000-0008-0000-0200-0000E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1" name="TextBox 2030">
          <a:extLst>
            <a:ext uri="{FF2B5EF4-FFF2-40B4-BE49-F238E27FC236}">
              <a16:creationId xmlns:a16="http://schemas.microsoft.com/office/drawing/2014/main" id="{00000000-0008-0000-0200-0000E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2" name="TextBox 2031">
          <a:extLst>
            <a:ext uri="{FF2B5EF4-FFF2-40B4-BE49-F238E27FC236}">
              <a16:creationId xmlns:a16="http://schemas.microsoft.com/office/drawing/2014/main" id="{00000000-0008-0000-0200-0000F0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3" name="TextBox 2032">
          <a:extLst>
            <a:ext uri="{FF2B5EF4-FFF2-40B4-BE49-F238E27FC236}">
              <a16:creationId xmlns:a16="http://schemas.microsoft.com/office/drawing/2014/main" id="{00000000-0008-0000-0200-0000F1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4" name="TextBox 2033">
          <a:extLst>
            <a:ext uri="{FF2B5EF4-FFF2-40B4-BE49-F238E27FC236}">
              <a16:creationId xmlns:a16="http://schemas.microsoft.com/office/drawing/2014/main" id="{00000000-0008-0000-0200-0000F2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5" name="TextBox 2034">
          <a:extLst>
            <a:ext uri="{FF2B5EF4-FFF2-40B4-BE49-F238E27FC236}">
              <a16:creationId xmlns:a16="http://schemas.microsoft.com/office/drawing/2014/main" id="{00000000-0008-0000-0200-0000F3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6" name="TextBox 2035">
          <a:extLst>
            <a:ext uri="{FF2B5EF4-FFF2-40B4-BE49-F238E27FC236}">
              <a16:creationId xmlns:a16="http://schemas.microsoft.com/office/drawing/2014/main" id="{00000000-0008-0000-0200-0000F4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7" name="TextBox 2036">
          <a:extLst>
            <a:ext uri="{FF2B5EF4-FFF2-40B4-BE49-F238E27FC236}">
              <a16:creationId xmlns:a16="http://schemas.microsoft.com/office/drawing/2014/main" id="{00000000-0008-0000-0200-0000F5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8" name="TextBox 2037">
          <a:extLst>
            <a:ext uri="{FF2B5EF4-FFF2-40B4-BE49-F238E27FC236}">
              <a16:creationId xmlns:a16="http://schemas.microsoft.com/office/drawing/2014/main" id="{00000000-0008-0000-0200-0000F6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39" name="TextBox 2038">
          <a:extLst>
            <a:ext uri="{FF2B5EF4-FFF2-40B4-BE49-F238E27FC236}">
              <a16:creationId xmlns:a16="http://schemas.microsoft.com/office/drawing/2014/main" id="{00000000-0008-0000-0200-0000F7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0" name="TextBox 2039">
          <a:extLst>
            <a:ext uri="{FF2B5EF4-FFF2-40B4-BE49-F238E27FC236}">
              <a16:creationId xmlns:a16="http://schemas.microsoft.com/office/drawing/2014/main" id="{00000000-0008-0000-0200-0000F8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1" name="TextBox 2040">
          <a:extLst>
            <a:ext uri="{FF2B5EF4-FFF2-40B4-BE49-F238E27FC236}">
              <a16:creationId xmlns:a16="http://schemas.microsoft.com/office/drawing/2014/main" id="{00000000-0008-0000-0200-0000F9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2" name="TextBox 2041">
          <a:extLst>
            <a:ext uri="{FF2B5EF4-FFF2-40B4-BE49-F238E27FC236}">
              <a16:creationId xmlns:a16="http://schemas.microsoft.com/office/drawing/2014/main" id="{00000000-0008-0000-0200-0000FA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3" name="TextBox 2042">
          <a:extLst>
            <a:ext uri="{FF2B5EF4-FFF2-40B4-BE49-F238E27FC236}">
              <a16:creationId xmlns:a16="http://schemas.microsoft.com/office/drawing/2014/main" id="{00000000-0008-0000-0200-0000FB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4" name="TextBox 2043">
          <a:extLst>
            <a:ext uri="{FF2B5EF4-FFF2-40B4-BE49-F238E27FC236}">
              <a16:creationId xmlns:a16="http://schemas.microsoft.com/office/drawing/2014/main" id="{00000000-0008-0000-0200-0000FC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5" name="TextBox 2044">
          <a:extLst>
            <a:ext uri="{FF2B5EF4-FFF2-40B4-BE49-F238E27FC236}">
              <a16:creationId xmlns:a16="http://schemas.microsoft.com/office/drawing/2014/main" id="{00000000-0008-0000-0200-0000FD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6" name="TextBox 2045">
          <a:extLst>
            <a:ext uri="{FF2B5EF4-FFF2-40B4-BE49-F238E27FC236}">
              <a16:creationId xmlns:a16="http://schemas.microsoft.com/office/drawing/2014/main" id="{00000000-0008-0000-0200-0000FE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7" name="TextBox 2046">
          <a:extLst>
            <a:ext uri="{FF2B5EF4-FFF2-40B4-BE49-F238E27FC236}">
              <a16:creationId xmlns:a16="http://schemas.microsoft.com/office/drawing/2014/main" id="{00000000-0008-0000-0200-0000FF07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8" name="TextBox 2047">
          <a:extLst>
            <a:ext uri="{FF2B5EF4-FFF2-40B4-BE49-F238E27FC236}">
              <a16:creationId xmlns:a16="http://schemas.microsoft.com/office/drawing/2014/main" id="{00000000-0008-0000-0200-00000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49" name="TextBox 2048">
          <a:extLst>
            <a:ext uri="{FF2B5EF4-FFF2-40B4-BE49-F238E27FC236}">
              <a16:creationId xmlns:a16="http://schemas.microsoft.com/office/drawing/2014/main" id="{00000000-0008-0000-0200-00000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0" name="TextBox 2049">
          <a:extLst>
            <a:ext uri="{FF2B5EF4-FFF2-40B4-BE49-F238E27FC236}">
              <a16:creationId xmlns:a16="http://schemas.microsoft.com/office/drawing/2014/main" id="{00000000-0008-0000-0200-00000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1" name="TextBox 2050">
          <a:extLst>
            <a:ext uri="{FF2B5EF4-FFF2-40B4-BE49-F238E27FC236}">
              <a16:creationId xmlns:a16="http://schemas.microsoft.com/office/drawing/2014/main" id="{00000000-0008-0000-0200-00000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2" name="TextBox 2051">
          <a:extLst>
            <a:ext uri="{FF2B5EF4-FFF2-40B4-BE49-F238E27FC236}">
              <a16:creationId xmlns:a16="http://schemas.microsoft.com/office/drawing/2014/main" id="{00000000-0008-0000-0200-00000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3" name="TextBox 2052">
          <a:extLst>
            <a:ext uri="{FF2B5EF4-FFF2-40B4-BE49-F238E27FC236}">
              <a16:creationId xmlns:a16="http://schemas.microsoft.com/office/drawing/2014/main" id="{00000000-0008-0000-0200-00000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4" name="TextBox 2053">
          <a:extLst>
            <a:ext uri="{FF2B5EF4-FFF2-40B4-BE49-F238E27FC236}">
              <a16:creationId xmlns:a16="http://schemas.microsoft.com/office/drawing/2014/main" id="{00000000-0008-0000-0200-00000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5" name="TextBox 2054">
          <a:extLst>
            <a:ext uri="{FF2B5EF4-FFF2-40B4-BE49-F238E27FC236}">
              <a16:creationId xmlns:a16="http://schemas.microsoft.com/office/drawing/2014/main" id="{00000000-0008-0000-0200-00000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6" name="TextBox 2055">
          <a:extLst>
            <a:ext uri="{FF2B5EF4-FFF2-40B4-BE49-F238E27FC236}">
              <a16:creationId xmlns:a16="http://schemas.microsoft.com/office/drawing/2014/main" id="{00000000-0008-0000-0200-00000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7" name="TextBox 2056">
          <a:extLst>
            <a:ext uri="{FF2B5EF4-FFF2-40B4-BE49-F238E27FC236}">
              <a16:creationId xmlns:a16="http://schemas.microsoft.com/office/drawing/2014/main" id="{00000000-0008-0000-0200-00000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8" name="TextBox 2057">
          <a:extLst>
            <a:ext uri="{FF2B5EF4-FFF2-40B4-BE49-F238E27FC236}">
              <a16:creationId xmlns:a16="http://schemas.microsoft.com/office/drawing/2014/main" id="{00000000-0008-0000-0200-00000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59" name="TextBox 2058">
          <a:extLst>
            <a:ext uri="{FF2B5EF4-FFF2-40B4-BE49-F238E27FC236}">
              <a16:creationId xmlns:a16="http://schemas.microsoft.com/office/drawing/2014/main" id="{00000000-0008-0000-0200-00000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0" name="TextBox 2059">
          <a:extLst>
            <a:ext uri="{FF2B5EF4-FFF2-40B4-BE49-F238E27FC236}">
              <a16:creationId xmlns:a16="http://schemas.microsoft.com/office/drawing/2014/main" id="{00000000-0008-0000-0200-00000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1" name="TextBox 2060">
          <a:extLst>
            <a:ext uri="{FF2B5EF4-FFF2-40B4-BE49-F238E27FC236}">
              <a16:creationId xmlns:a16="http://schemas.microsoft.com/office/drawing/2014/main" id="{00000000-0008-0000-0200-00000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2" name="TextBox 2061">
          <a:extLst>
            <a:ext uri="{FF2B5EF4-FFF2-40B4-BE49-F238E27FC236}">
              <a16:creationId xmlns:a16="http://schemas.microsoft.com/office/drawing/2014/main" id="{00000000-0008-0000-0200-00000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3" name="TextBox 2062">
          <a:extLst>
            <a:ext uri="{FF2B5EF4-FFF2-40B4-BE49-F238E27FC236}">
              <a16:creationId xmlns:a16="http://schemas.microsoft.com/office/drawing/2014/main" id="{00000000-0008-0000-0200-00000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4" name="TextBox 2063">
          <a:extLst>
            <a:ext uri="{FF2B5EF4-FFF2-40B4-BE49-F238E27FC236}">
              <a16:creationId xmlns:a16="http://schemas.microsoft.com/office/drawing/2014/main" id="{00000000-0008-0000-0200-00001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5" name="TextBox 2064">
          <a:extLst>
            <a:ext uri="{FF2B5EF4-FFF2-40B4-BE49-F238E27FC236}">
              <a16:creationId xmlns:a16="http://schemas.microsoft.com/office/drawing/2014/main" id="{00000000-0008-0000-0200-00001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6" name="TextBox 2065">
          <a:extLst>
            <a:ext uri="{FF2B5EF4-FFF2-40B4-BE49-F238E27FC236}">
              <a16:creationId xmlns:a16="http://schemas.microsoft.com/office/drawing/2014/main" id="{00000000-0008-0000-0200-00001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7" name="TextBox 2066">
          <a:extLst>
            <a:ext uri="{FF2B5EF4-FFF2-40B4-BE49-F238E27FC236}">
              <a16:creationId xmlns:a16="http://schemas.microsoft.com/office/drawing/2014/main" id="{00000000-0008-0000-0200-00001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8" name="TextBox 2067">
          <a:extLst>
            <a:ext uri="{FF2B5EF4-FFF2-40B4-BE49-F238E27FC236}">
              <a16:creationId xmlns:a16="http://schemas.microsoft.com/office/drawing/2014/main" id="{00000000-0008-0000-0200-00001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69" name="TextBox 2068">
          <a:extLst>
            <a:ext uri="{FF2B5EF4-FFF2-40B4-BE49-F238E27FC236}">
              <a16:creationId xmlns:a16="http://schemas.microsoft.com/office/drawing/2014/main" id="{00000000-0008-0000-0200-00001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0" name="TextBox 2069">
          <a:extLst>
            <a:ext uri="{FF2B5EF4-FFF2-40B4-BE49-F238E27FC236}">
              <a16:creationId xmlns:a16="http://schemas.microsoft.com/office/drawing/2014/main" id="{00000000-0008-0000-0200-00001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1" name="TextBox 2070">
          <a:extLst>
            <a:ext uri="{FF2B5EF4-FFF2-40B4-BE49-F238E27FC236}">
              <a16:creationId xmlns:a16="http://schemas.microsoft.com/office/drawing/2014/main" id="{00000000-0008-0000-0200-00001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2" name="TextBox 2071">
          <a:extLst>
            <a:ext uri="{FF2B5EF4-FFF2-40B4-BE49-F238E27FC236}">
              <a16:creationId xmlns:a16="http://schemas.microsoft.com/office/drawing/2014/main" id="{00000000-0008-0000-0200-00001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3" name="TextBox 2072">
          <a:extLst>
            <a:ext uri="{FF2B5EF4-FFF2-40B4-BE49-F238E27FC236}">
              <a16:creationId xmlns:a16="http://schemas.microsoft.com/office/drawing/2014/main" id="{00000000-0008-0000-0200-00001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4" name="TextBox 2073">
          <a:extLst>
            <a:ext uri="{FF2B5EF4-FFF2-40B4-BE49-F238E27FC236}">
              <a16:creationId xmlns:a16="http://schemas.microsoft.com/office/drawing/2014/main" id="{00000000-0008-0000-0200-00001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5" name="TextBox 2074">
          <a:extLst>
            <a:ext uri="{FF2B5EF4-FFF2-40B4-BE49-F238E27FC236}">
              <a16:creationId xmlns:a16="http://schemas.microsoft.com/office/drawing/2014/main" id="{00000000-0008-0000-0200-00001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6" name="TextBox 2075">
          <a:extLst>
            <a:ext uri="{FF2B5EF4-FFF2-40B4-BE49-F238E27FC236}">
              <a16:creationId xmlns:a16="http://schemas.microsoft.com/office/drawing/2014/main" id="{00000000-0008-0000-0200-00001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7" name="TextBox 2076">
          <a:extLst>
            <a:ext uri="{FF2B5EF4-FFF2-40B4-BE49-F238E27FC236}">
              <a16:creationId xmlns:a16="http://schemas.microsoft.com/office/drawing/2014/main" id="{00000000-0008-0000-0200-00001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8" name="TextBox 2077">
          <a:extLst>
            <a:ext uri="{FF2B5EF4-FFF2-40B4-BE49-F238E27FC236}">
              <a16:creationId xmlns:a16="http://schemas.microsoft.com/office/drawing/2014/main" id="{00000000-0008-0000-0200-00001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79" name="TextBox 2078">
          <a:extLst>
            <a:ext uri="{FF2B5EF4-FFF2-40B4-BE49-F238E27FC236}">
              <a16:creationId xmlns:a16="http://schemas.microsoft.com/office/drawing/2014/main" id="{00000000-0008-0000-0200-00001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0" name="TextBox 2079">
          <a:extLst>
            <a:ext uri="{FF2B5EF4-FFF2-40B4-BE49-F238E27FC236}">
              <a16:creationId xmlns:a16="http://schemas.microsoft.com/office/drawing/2014/main" id="{00000000-0008-0000-0200-00002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1" name="TextBox 2080">
          <a:extLst>
            <a:ext uri="{FF2B5EF4-FFF2-40B4-BE49-F238E27FC236}">
              <a16:creationId xmlns:a16="http://schemas.microsoft.com/office/drawing/2014/main" id="{00000000-0008-0000-0200-00002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2" name="TextBox 2081">
          <a:extLst>
            <a:ext uri="{FF2B5EF4-FFF2-40B4-BE49-F238E27FC236}">
              <a16:creationId xmlns:a16="http://schemas.microsoft.com/office/drawing/2014/main" id="{00000000-0008-0000-0200-00002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3" name="TextBox 2082">
          <a:extLst>
            <a:ext uri="{FF2B5EF4-FFF2-40B4-BE49-F238E27FC236}">
              <a16:creationId xmlns:a16="http://schemas.microsoft.com/office/drawing/2014/main" id="{00000000-0008-0000-0200-00002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4" name="TextBox 2083">
          <a:extLst>
            <a:ext uri="{FF2B5EF4-FFF2-40B4-BE49-F238E27FC236}">
              <a16:creationId xmlns:a16="http://schemas.microsoft.com/office/drawing/2014/main" id="{00000000-0008-0000-0200-00002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5" name="TextBox 2084">
          <a:extLst>
            <a:ext uri="{FF2B5EF4-FFF2-40B4-BE49-F238E27FC236}">
              <a16:creationId xmlns:a16="http://schemas.microsoft.com/office/drawing/2014/main" id="{00000000-0008-0000-0200-00002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6" name="TextBox 2085">
          <a:extLst>
            <a:ext uri="{FF2B5EF4-FFF2-40B4-BE49-F238E27FC236}">
              <a16:creationId xmlns:a16="http://schemas.microsoft.com/office/drawing/2014/main" id="{00000000-0008-0000-0200-00002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7" name="TextBox 2086">
          <a:extLst>
            <a:ext uri="{FF2B5EF4-FFF2-40B4-BE49-F238E27FC236}">
              <a16:creationId xmlns:a16="http://schemas.microsoft.com/office/drawing/2014/main" id="{00000000-0008-0000-0200-00002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8" name="TextBox 2087">
          <a:extLst>
            <a:ext uri="{FF2B5EF4-FFF2-40B4-BE49-F238E27FC236}">
              <a16:creationId xmlns:a16="http://schemas.microsoft.com/office/drawing/2014/main" id="{00000000-0008-0000-0200-00002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89" name="TextBox 2088">
          <a:extLst>
            <a:ext uri="{FF2B5EF4-FFF2-40B4-BE49-F238E27FC236}">
              <a16:creationId xmlns:a16="http://schemas.microsoft.com/office/drawing/2014/main" id="{00000000-0008-0000-0200-00002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0" name="TextBox 2089">
          <a:extLst>
            <a:ext uri="{FF2B5EF4-FFF2-40B4-BE49-F238E27FC236}">
              <a16:creationId xmlns:a16="http://schemas.microsoft.com/office/drawing/2014/main" id="{00000000-0008-0000-0200-00002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1" name="TextBox 2090">
          <a:extLst>
            <a:ext uri="{FF2B5EF4-FFF2-40B4-BE49-F238E27FC236}">
              <a16:creationId xmlns:a16="http://schemas.microsoft.com/office/drawing/2014/main" id="{00000000-0008-0000-0200-00002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2" name="TextBox 2091">
          <a:extLst>
            <a:ext uri="{FF2B5EF4-FFF2-40B4-BE49-F238E27FC236}">
              <a16:creationId xmlns:a16="http://schemas.microsoft.com/office/drawing/2014/main" id="{00000000-0008-0000-0200-00002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3" name="TextBox 2092">
          <a:extLst>
            <a:ext uri="{FF2B5EF4-FFF2-40B4-BE49-F238E27FC236}">
              <a16:creationId xmlns:a16="http://schemas.microsoft.com/office/drawing/2014/main" id="{00000000-0008-0000-0200-00002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4" name="TextBox 2093">
          <a:extLst>
            <a:ext uri="{FF2B5EF4-FFF2-40B4-BE49-F238E27FC236}">
              <a16:creationId xmlns:a16="http://schemas.microsoft.com/office/drawing/2014/main" id="{00000000-0008-0000-0200-00002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5" name="TextBox 2094">
          <a:extLst>
            <a:ext uri="{FF2B5EF4-FFF2-40B4-BE49-F238E27FC236}">
              <a16:creationId xmlns:a16="http://schemas.microsoft.com/office/drawing/2014/main" id="{00000000-0008-0000-0200-00002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6" name="TextBox 2095">
          <a:extLst>
            <a:ext uri="{FF2B5EF4-FFF2-40B4-BE49-F238E27FC236}">
              <a16:creationId xmlns:a16="http://schemas.microsoft.com/office/drawing/2014/main" id="{00000000-0008-0000-0200-00003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7" name="TextBox 2096">
          <a:extLst>
            <a:ext uri="{FF2B5EF4-FFF2-40B4-BE49-F238E27FC236}">
              <a16:creationId xmlns:a16="http://schemas.microsoft.com/office/drawing/2014/main" id="{00000000-0008-0000-0200-00003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8" name="TextBox 2097">
          <a:extLst>
            <a:ext uri="{FF2B5EF4-FFF2-40B4-BE49-F238E27FC236}">
              <a16:creationId xmlns:a16="http://schemas.microsoft.com/office/drawing/2014/main" id="{00000000-0008-0000-0200-00003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099" name="TextBox 2098">
          <a:extLst>
            <a:ext uri="{FF2B5EF4-FFF2-40B4-BE49-F238E27FC236}">
              <a16:creationId xmlns:a16="http://schemas.microsoft.com/office/drawing/2014/main" id="{00000000-0008-0000-0200-00003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0" name="TextBox 2099">
          <a:extLst>
            <a:ext uri="{FF2B5EF4-FFF2-40B4-BE49-F238E27FC236}">
              <a16:creationId xmlns:a16="http://schemas.microsoft.com/office/drawing/2014/main" id="{00000000-0008-0000-0200-00003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1" name="TextBox 2100">
          <a:extLst>
            <a:ext uri="{FF2B5EF4-FFF2-40B4-BE49-F238E27FC236}">
              <a16:creationId xmlns:a16="http://schemas.microsoft.com/office/drawing/2014/main" id="{00000000-0008-0000-0200-00003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2" name="TextBox 2101">
          <a:extLst>
            <a:ext uri="{FF2B5EF4-FFF2-40B4-BE49-F238E27FC236}">
              <a16:creationId xmlns:a16="http://schemas.microsoft.com/office/drawing/2014/main" id="{00000000-0008-0000-0200-00003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3" name="TextBox 2102">
          <a:extLst>
            <a:ext uri="{FF2B5EF4-FFF2-40B4-BE49-F238E27FC236}">
              <a16:creationId xmlns:a16="http://schemas.microsoft.com/office/drawing/2014/main" id="{00000000-0008-0000-0200-00003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4" name="TextBox 2103">
          <a:extLst>
            <a:ext uri="{FF2B5EF4-FFF2-40B4-BE49-F238E27FC236}">
              <a16:creationId xmlns:a16="http://schemas.microsoft.com/office/drawing/2014/main" id="{00000000-0008-0000-0200-00003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5" name="TextBox 2104">
          <a:extLst>
            <a:ext uri="{FF2B5EF4-FFF2-40B4-BE49-F238E27FC236}">
              <a16:creationId xmlns:a16="http://schemas.microsoft.com/office/drawing/2014/main" id="{00000000-0008-0000-0200-00003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6" name="TextBox 2105">
          <a:extLst>
            <a:ext uri="{FF2B5EF4-FFF2-40B4-BE49-F238E27FC236}">
              <a16:creationId xmlns:a16="http://schemas.microsoft.com/office/drawing/2014/main" id="{00000000-0008-0000-0200-00003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7" name="TextBox 2106">
          <a:extLst>
            <a:ext uri="{FF2B5EF4-FFF2-40B4-BE49-F238E27FC236}">
              <a16:creationId xmlns:a16="http://schemas.microsoft.com/office/drawing/2014/main" id="{00000000-0008-0000-0200-00003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8" name="TextBox 2107">
          <a:extLst>
            <a:ext uri="{FF2B5EF4-FFF2-40B4-BE49-F238E27FC236}">
              <a16:creationId xmlns:a16="http://schemas.microsoft.com/office/drawing/2014/main" id="{00000000-0008-0000-0200-00003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09" name="TextBox 2108">
          <a:extLst>
            <a:ext uri="{FF2B5EF4-FFF2-40B4-BE49-F238E27FC236}">
              <a16:creationId xmlns:a16="http://schemas.microsoft.com/office/drawing/2014/main" id="{00000000-0008-0000-0200-00003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0" name="TextBox 2109">
          <a:extLst>
            <a:ext uri="{FF2B5EF4-FFF2-40B4-BE49-F238E27FC236}">
              <a16:creationId xmlns:a16="http://schemas.microsoft.com/office/drawing/2014/main" id="{00000000-0008-0000-0200-00003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1" name="TextBox 2110">
          <a:extLst>
            <a:ext uri="{FF2B5EF4-FFF2-40B4-BE49-F238E27FC236}">
              <a16:creationId xmlns:a16="http://schemas.microsoft.com/office/drawing/2014/main" id="{00000000-0008-0000-0200-00003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2" name="TextBox 2111">
          <a:extLst>
            <a:ext uri="{FF2B5EF4-FFF2-40B4-BE49-F238E27FC236}">
              <a16:creationId xmlns:a16="http://schemas.microsoft.com/office/drawing/2014/main" id="{00000000-0008-0000-0200-00004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3" name="TextBox 2112">
          <a:extLst>
            <a:ext uri="{FF2B5EF4-FFF2-40B4-BE49-F238E27FC236}">
              <a16:creationId xmlns:a16="http://schemas.microsoft.com/office/drawing/2014/main" id="{00000000-0008-0000-0200-00004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4" name="TextBox 2113">
          <a:extLst>
            <a:ext uri="{FF2B5EF4-FFF2-40B4-BE49-F238E27FC236}">
              <a16:creationId xmlns:a16="http://schemas.microsoft.com/office/drawing/2014/main" id="{00000000-0008-0000-0200-00004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5" name="TextBox 2114">
          <a:extLst>
            <a:ext uri="{FF2B5EF4-FFF2-40B4-BE49-F238E27FC236}">
              <a16:creationId xmlns:a16="http://schemas.microsoft.com/office/drawing/2014/main" id="{00000000-0008-0000-0200-00004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6" name="TextBox 2115">
          <a:extLst>
            <a:ext uri="{FF2B5EF4-FFF2-40B4-BE49-F238E27FC236}">
              <a16:creationId xmlns:a16="http://schemas.microsoft.com/office/drawing/2014/main" id="{00000000-0008-0000-0200-00004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7" name="TextBox 2116">
          <a:extLst>
            <a:ext uri="{FF2B5EF4-FFF2-40B4-BE49-F238E27FC236}">
              <a16:creationId xmlns:a16="http://schemas.microsoft.com/office/drawing/2014/main" id="{00000000-0008-0000-0200-00004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8" name="TextBox 2117">
          <a:extLst>
            <a:ext uri="{FF2B5EF4-FFF2-40B4-BE49-F238E27FC236}">
              <a16:creationId xmlns:a16="http://schemas.microsoft.com/office/drawing/2014/main" id="{00000000-0008-0000-0200-00004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19" name="TextBox 2118">
          <a:extLst>
            <a:ext uri="{FF2B5EF4-FFF2-40B4-BE49-F238E27FC236}">
              <a16:creationId xmlns:a16="http://schemas.microsoft.com/office/drawing/2014/main" id="{00000000-0008-0000-0200-00004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0" name="TextBox 2119">
          <a:extLst>
            <a:ext uri="{FF2B5EF4-FFF2-40B4-BE49-F238E27FC236}">
              <a16:creationId xmlns:a16="http://schemas.microsoft.com/office/drawing/2014/main" id="{00000000-0008-0000-0200-00004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1" name="TextBox 2120">
          <a:extLst>
            <a:ext uri="{FF2B5EF4-FFF2-40B4-BE49-F238E27FC236}">
              <a16:creationId xmlns:a16="http://schemas.microsoft.com/office/drawing/2014/main" id="{00000000-0008-0000-0200-00004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2" name="TextBox 2121">
          <a:extLst>
            <a:ext uri="{FF2B5EF4-FFF2-40B4-BE49-F238E27FC236}">
              <a16:creationId xmlns:a16="http://schemas.microsoft.com/office/drawing/2014/main" id="{00000000-0008-0000-0200-00004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3" name="TextBox 2122">
          <a:extLst>
            <a:ext uri="{FF2B5EF4-FFF2-40B4-BE49-F238E27FC236}">
              <a16:creationId xmlns:a16="http://schemas.microsoft.com/office/drawing/2014/main" id="{00000000-0008-0000-0200-00004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4" name="TextBox 2123">
          <a:extLst>
            <a:ext uri="{FF2B5EF4-FFF2-40B4-BE49-F238E27FC236}">
              <a16:creationId xmlns:a16="http://schemas.microsoft.com/office/drawing/2014/main" id="{00000000-0008-0000-0200-00004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5" name="TextBox 2124">
          <a:extLst>
            <a:ext uri="{FF2B5EF4-FFF2-40B4-BE49-F238E27FC236}">
              <a16:creationId xmlns:a16="http://schemas.microsoft.com/office/drawing/2014/main" id="{00000000-0008-0000-0200-00004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6" name="TextBox 2125">
          <a:extLst>
            <a:ext uri="{FF2B5EF4-FFF2-40B4-BE49-F238E27FC236}">
              <a16:creationId xmlns:a16="http://schemas.microsoft.com/office/drawing/2014/main" id="{00000000-0008-0000-0200-00004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7" name="TextBox 2126">
          <a:extLst>
            <a:ext uri="{FF2B5EF4-FFF2-40B4-BE49-F238E27FC236}">
              <a16:creationId xmlns:a16="http://schemas.microsoft.com/office/drawing/2014/main" id="{00000000-0008-0000-0200-00004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8" name="TextBox 2127">
          <a:extLst>
            <a:ext uri="{FF2B5EF4-FFF2-40B4-BE49-F238E27FC236}">
              <a16:creationId xmlns:a16="http://schemas.microsoft.com/office/drawing/2014/main" id="{00000000-0008-0000-0200-00005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29" name="TextBox 2128">
          <a:extLst>
            <a:ext uri="{FF2B5EF4-FFF2-40B4-BE49-F238E27FC236}">
              <a16:creationId xmlns:a16="http://schemas.microsoft.com/office/drawing/2014/main" id="{00000000-0008-0000-0200-00005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0" name="TextBox 2129">
          <a:extLst>
            <a:ext uri="{FF2B5EF4-FFF2-40B4-BE49-F238E27FC236}">
              <a16:creationId xmlns:a16="http://schemas.microsoft.com/office/drawing/2014/main" id="{00000000-0008-0000-0200-00005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1" name="TextBox 2130">
          <a:extLst>
            <a:ext uri="{FF2B5EF4-FFF2-40B4-BE49-F238E27FC236}">
              <a16:creationId xmlns:a16="http://schemas.microsoft.com/office/drawing/2014/main" id="{00000000-0008-0000-0200-00005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2" name="TextBox 2131">
          <a:extLst>
            <a:ext uri="{FF2B5EF4-FFF2-40B4-BE49-F238E27FC236}">
              <a16:creationId xmlns:a16="http://schemas.microsoft.com/office/drawing/2014/main" id="{00000000-0008-0000-0200-00005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3" name="TextBox 2132">
          <a:extLst>
            <a:ext uri="{FF2B5EF4-FFF2-40B4-BE49-F238E27FC236}">
              <a16:creationId xmlns:a16="http://schemas.microsoft.com/office/drawing/2014/main" id="{00000000-0008-0000-0200-00005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4" name="TextBox 2133">
          <a:extLst>
            <a:ext uri="{FF2B5EF4-FFF2-40B4-BE49-F238E27FC236}">
              <a16:creationId xmlns:a16="http://schemas.microsoft.com/office/drawing/2014/main" id="{00000000-0008-0000-0200-00005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5" name="TextBox 2134">
          <a:extLst>
            <a:ext uri="{FF2B5EF4-FFF2-40B4-BE49-F238E27FC236}">
              <a16:creationId xmlns:a16="http://schemas.microsoft.com/office/drawing/2014/main" id="{00000000-0008-0000-0200-00005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6" name="TextBox 2135">
          <a:extLst>
            <a:ext uri="{FF2B5EF4-FFF2-40B4-BE49-F238E27FC236}">
              <a16:creationId xmlns:a16="http://schemas.microsoft.com/office/drawing/2014/main" id="{00000000-0008-0000-0200-00005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7" name="TextBox 2136">
          <a:extLst>
            <a:ext uri="{FF2B5EF4-FFF2-40B4-BE49-F238E27FC236}">
              <a16:creationId xmlns:a16="http://schemas.microsoft.com/office/drawing/2014/main" id="{00000000-0008-0000-0200-00005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8" name="TextBox 2137">
          <a:extLst>
            <a:ext uri="{FF2B5EF4-FFF2-40B4-BE49-F238E27FC236}">
              <a16:creationId xmlns:a16="http://schemas.microsoft.com/office/drawing/2014/main" id="{00000000-0008-0000-0200-00005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39" name="TextBox 2138">
          <a:extLst>
            <a:ext uri="{FF2B5EF4-FFF2-40B4-BE49-F238E27FC236}">
              <a16:creationId xmlns:a16="http://schemas.microsoft.com/office/drawing/2014/main" id="{00000000-0008-0000-0200-00005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0" name="TextBox 2139">
          <a:extLst>
            <a:ext uri="{FF2B5EF4-FFF2-40B4-BE49-F238E27FC236}">
              <a16:creationId xmlns:a16="http://schemas.microsoft.com/office/drawing/2014/main" id="{00000000-0008-0000-0200-00005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1" name="TextBox 2140">
          <a:extLst>
            <a:ext uri="{FF2B5EF4-FFF2-40B4-BE49-F238E27FC236}">
              <a16:creationId xmlns:a16="http://schemas.microsoft.com/office/drawing/2014/main" id="{00000000-0008-0000-0200-00005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2" name="TextBox 2141">
          <a:extLst>
            <a:ext uri="{FF2B5EF4-FFF2-40B4-BE49-F238E27FC236}">
              <a16:creationId xmlns:a16="http://schemas.microsoft.com/office/drawing/2014/main" id="{00000000-0008-0000-0200-00005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3" name="TextBox 2142">
          <a:extLst>
            <a:ext uri="{FF2B5EF4-FFF2-40B4-BE49-F238E27FC236}">
              <a16:creationId xmlns:a16="http://schemas.microsoft.com/office/drawing/2014/main" id="{00000000-0008-0000-0200-00005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4" name="TextBox 2143">
          <a:extLst>
            <a:ext uri="{FF2B5EF4-FFF2-40B4-BE49-F238E27FC236}">
              <a16:creationId xmlns:a16="http://schemas.microsoft.com/office/drawing/2014/main" id="{00000000-0008-0000-0200-00006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5" name="TextBox 2144">
          <a:extLst>
            <a:ext uri="{FF2B5EF4-FFF2-40B4-BE49-F238E27FC236}">
              <a16:creationId xmlns:a16="http://schemas.microsoft.com/office/drawing/2014/main" id="{00000000-0008-0000-0200-00006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6" name="TextBox 2145">
          <a:extLst>
            <a:ext uri="{FF2B5EF4-FFF2-40B4-BE49-F238E27FC236}">
              <a16:creationId xmlns:a16="http://schemas.microsoft.com/office/drawing/2014/main" id="{00000000-0008-0000-0200-00006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7" name="TextBox 2146">
          <a:extLst>
            <a:ext uri="{FF2B5EF4-FFF2-40B4-BE49-F238E27FC236}">
              <a16:creationId xmlns:a16="http://schemas.microsoft.com/office/drawing/2014/main" id="{00000000-0008-0000-0200-00006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8" name="TextBox 2147">
          <a:extLst>
            <a:ext uri="{FF2B5EF4-FFF2-40B4-BE49-F238E27FC236}">
              <a16:creationId xmlns:a16="http://schemas.microsoft.com/office/drawing/2014/main" id="{00000000-0008-0000-0200-00006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49" name="TextBox 2148">
          <a:extLst>
            <a:ext uri="{FF2B5EF4-FFF2-40B4-BE49-F238E27FC236}">
              <a16:creationId xmlns:a16="http://schemas.microsoft.com/office/drawing/2014/main" id="{00000000-0008-0000-0200-00006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0" name="TextBox 2149">
          <a:extLst>
            <a:ext uri="{FF2B5EF4-FFF2-40B4-BE49-F238E27FC236}">
              <a16:creationId xmlns:a16="http://schemas.microsoft.com/office/drawing/2014/main" id="{00000000-0008-0000-0200-00006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1" name="TextBox 2150">
          <a:extLst>
            <a:ext uri="{FF2B5EF4-FFF2-40B4-BE49-F238E27FC236}">
              <a16:creationId xmlns:a16="http://schemas.microsoft.com/office/drawing/2014/main" id="{00000000-0008-0000-0200-00006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2" name="TextBox 2151">
          <a:extLst>
            <a:ext uri="{FF2B5EF4-FFF2-40B4-BE49-F238E27FC236}">
              <a16:creationId xmlns:a16="http://schemas.microsoft.com/office/drawing/2014/main" id="{00000000-0008-0000-0200-00006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3" name="TextBox 2152">
          <a:extLst>
            <a:ext uri="{FF2B5EF4-FFF2-40B4-BE49-F238E27FC236}">
              <a16:creationId xmlns:a16="http://schemas.microsoft.com/office/drawing/2014/main" id="{00000000-0008-0000-0200-00006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4" name="TextBox 2153">
          <a:extLst>
            <a:ext uri="{FF2B5EF4-FFF2-40B4-BE49-F238E27FC236}">
              <a16:creationId xmlns:a16="http://schemas.microsoft.com/office/drawing/2014/main" id="{00000000-0008-0000-0200-00006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5" name="TextBox 2154">
          <a:extLst>
            <a:ext uri="{FF2B5EF4-FFF2-40B4-BE49-F238E27FC236}">
              <a16:creationId xmlns:a16="http://schemas.microsoft.com/office/drawing/2014/main" id="{00000000-0008-0000-0200-00006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6" name="TextBox 2155">
          <a:extLst>
            <a:ext uri="{FF2B5EF4-FFF2-40B4-BE49-F238E27FC236}">
              <a16:creationId xmlns:a16="http://schemas.microsoft.com/office/drawing/2014/main" id="{00000000-0008-0000-0200-00006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7" name="TextBox 2156">
          <a:extLst>
            <a:ext uri="{FF2B5EF4-FFF2-40B4-BE49-F238E27FC236}">
              <a16:creationId xmlns:a16="http://schemas.microsoft.com/office/drawing/2014/main" id="{00000000-0008-0000-0200-00006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8" name="TextBox 2157">
          <a:extLst>
            <a:ext uri="{FF2B5EF4-FFF2-40B4-BE49-F238E27FC236}">
              <a16:creationId xmlns:a16="http://schemas.microsoft.com/office/drawing/2014/main" id="{00000000-0008-0000-0200-00006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59" name="TextBox 2158">
          <a:extLst>
            <a:ext uri="{FF2B5EF4-FFF2-40B4-BE49-F238E27FC236}">
              <a16:creationId xmlns:a16="http://schemas.microsoft.com/office/drawing/2014/main" id="{00000000-0008-0000-0200-00006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0" name="TextBox 2159">
          <a:extLst>
            <a:ext uri="{FF2B5EF4-FFF2-40B4-BE49-F238E27FC236}">
              <a16:creationId xmlns:a16="http://schemas.microsoft.com/office/drawing/2014/main" id="{00000000-0008-0000-0200-00007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1" name="TextBox 2160">
          <a:extLst>
            <a:ext uri="{FF2B5EF4-FFF2-40B4-BE49-F238E27FC236}">
              <a16:creationId xmlns:a16="http://schemas.microsoft.com/office/drawing/2014/main" id="{00000000-0008-0000-0200-00007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2" name="TextBox 2161">
          <a:extLst>
            <a:ext uri="{FF2B5EF4-FFF2-40B4-BE49-F238E27FC236}">
              <a16:creationId xmlns:a16="http://schemas.microsoft.com/office/drawing/2014/main" id="{00000000-0008-0000-0200-00007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3" name="TextBox 2162">
          <a:extLst>
            <a:ext uri="{FF2B5EF4-FFF2-40B4-BE49-F238E27FC236}">
              <a16:creationId xmlns:a16="http://schemas.microsoft.com/office/drawing/2014/main" id="{00000000-0008-0000-0200-00007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4" name="TextBox 2163">
          <a:extLst>
            <a:ext uri="{FF2B5EF4-FFF2-40B4-BE49-F238E27FC236}">
              <a16:creationId xmlns:a16="http://schemas.microsoft.com/office/drawing/2014/main" id="{00000000-0008-0000-0200-00007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5" name="TextBox 2164">
          <a:extLst>
            <a:ext uri="{FF2B5EF4-FFF2-40B4-BE49-F238E27FC236}">
              <a16:creationId xmlns:a16="http://schemas.microsoft.com/office/drawing/2014/main" id="{00000000-0008-0000-0200-00007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6" name="TextBox 2165">
          <a:extLst>
            <a:ext uri="{FF2B5EF4-FFF2-40B4-BE49-F238E27FC236}">
              <a16:creationId xmlns:a16="http://schemas.microsoft.com/office/drawing/2014/main" id="{00000000-0008-0000-0200-00007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7" name="TextBox 2166">
          <a:extLst>
            <a:ext uri="{FF2B5EF4-FFF2-40B4-BE49-F238E27FC236}">
              <a16:creationId xmlns:a16="http://schemas.microsoft.com/office/drawing/2014/main" id="{00000000-0008-0000-0200-00007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8" name="TextBox 2167">
          <a:extLst>
            <a:ext uri="{FF2B5EF4-FFF2-40B4-BE49-F238E27FC236}">
              <a16:creationId xmlns:a16="http://schemas.microsoft.com/office/drawing/2014/main" id="{00000000-0008-0000-0200-00007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69" name="TextBox 2168">
          <a:extLst>
            <a:ext uri="{FF2B5EF4-FFF2-40B4-BE49-F238E27FC236}">
              <a16:creationId xmlns:a16="http://schemas.microsoft.com/office/drawing/2014/main" id="{00000000-0008-0000-0200-00007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0" name="TextBox 2169">
          <a:extLst>
            <a:ext uri="{FF2B5EF4-FFF2-40B4-BE49-F238E27FC236}">
              <a16:creationId xmlns:a16="http://schemas.microsoft.com/office/drawing/2014/main" id="{00000000-0008-0000-0200-00007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1" name="TextBox 2170">
          <a:extLst>
            <a:ext uri="{FF2B5EF4-FFF2-40B4-BE49-F238E27FC236}">
              <a16:creationId xmlns:a16="http://schemas.microsoft.com/office/drawing/2014/main" id="{00000000-0008-0000-0200-00007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2" name="TextBox 2171">
          <a:extLst>
            <a:ext uri="{FF2B5EF4-FFF2-40B4-BE49-F238E27FC236}">
              <a16:creationId xmlns:a16="http://schemas.microsoft.com/office/drawing/2014/main" id="{00000000-0008-0000-0200-00007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3" name="TextBox 2172">
          <a:extLst>
            <a:ext uri="{FF2B5EF4-FFF2-40B4-BE49-F238E27FC236}">
              <a16:creationId xmlns:a16="http://schemas.microsoft.com/office/drawing/2014/main" id="{00000000-0008-0000-0200-00007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4" name="TextBox 2173">
          <a:extLst>
            <a:ext uri="{FF2B5EF4-FFF2-40B4-BE49-F238E27FC236}">
              <a16:creationId xmlns:a16="http://schemas.microsoft.com/office/drawing/2014/main" id="{00000000-0008-0000-0200-00007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5" name="TextBox 2174">
          <a:extLst>
            <a:ext uri="{FF2B5EF4-FFF2-40B4-BE49-F238E27FC236}">
              <a16:creationId xmlns:a16="http://schemas.microsoft.com/office/drawing/2014/main" id="{00000000-0008-0000-0200-00007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6" name="TextBox 2175">
          <a:extLst>
            <a:ext uri="{FF2B5EF4-FFF2-40B4-BE49-F238E27FC236}">
              <a16:creationId xmlns:a16="http://schemas.microsoft.com/office/drawing/2014/main" id="{00000000-0008-0000-0200-00008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7" name="TextBox 2176">
          <a:extLst>
            <a:ext uri="{FF2B5EF4-FFF2-40B4-BE49-F238E27FC236}">
              <a16:creationId xmlns:a16="http://schemas.microsoft.com/office/drawing/2014/main" id="{00000000-0008-0000-0200-00008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8" name="TextBox 2177">
          <a:extLst>
            <a:ext uri="{FF2B5EF4-FFF2-40B4-BE49-F238E27FC236}">
              <a16:creationId xmlns:a16="http://schemas.microsoft.com/office/drawing/2014/main" id="{00000000-0008-0000-0200-00008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79" name="TextBox 2178">
          <a:extLst>
            <a:ext uri="{FF2B5EF4-FFF2-40B4-BE49-F238E27FC236}">
              <a16:creationId xmlns:a16="http://schemas.microsoft.com/office/drawing/2014/main" id="{00000000-0008-0000-0200-00008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0" name="TextBox 2179">
          <a:extLst>
            <a:ext uri="{FF2B5EF4-FFF2-40B4-BE49-F238E27FC236}">
              <a16:creationId xmlns:a16="http://schemas.microsoft.com/office/drawing/2014/main" id="{00000000-0008-0000-0200-00008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1" name="TextBox 2180">
          <a:extLst>
            <a:ext uri="{FF2B5EF4-FFF2-40B4-BE49-F238E27FC236}">
              <a16:creationId xmlns:a16="http://schemas.microsoft.com/office/drawing/2014/main" id="{00000000-0008-0000-0200-00008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2" name="TextBox 2181">
          <a:extLst>
            <a:ext uri="{FF2B5EF4-FFF2-40B4-BE49-F238E27FC236}">
              <a16:creationId xmlns:a16="http://schemas.microsoft.com/office/drawing/2014/main" id="{00000000-0008-0000-0200-00008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3" name="TextBox 2182">
          <a:extLst>
            <a:ext uri="{FF2B5EF4-FFF2-40B4-BE49-F238E27FC236}">
              <a16:creationId xmlns:a16="http://schemas.microsoft.com/office/drawing/2014/main" id="{00000000-0008-0000-0200-00008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4" name="TextBox 2183">
          <a:extLst>
            <a:ext uri="{FF2B5EF4-FFF2-40B4-BE49-F238E27FC236}">
              <a16:creationId xmlns:a16="http://schemas.microsoft.com/office/drawing/2014/main" id="{00000000-0008-0000-0200-00008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5" name="TextBox 2184">
          <a:extLst>
            <a:ext uri="{FF2B5EF4-FFF2-40B4-BE49-F238E27FC236}">
              <a16:creationId xmlns:a16="http://schemas.microsoft.com/office/drawing/2014/main" id="{00000000-0008-0000-0200-00008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6" name="TextBox 2185">
          <a:extLst>
            <a:ext uri="{FF2B5EF4-FFF2-40B4-BE49-F238E27FC236}">
              <a16:creationId xmlns:a16="http://schemas.microsoft.com/office/drawing/2014/main" id="{00000000-0008-0000-0200-00008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7" name="TextBox 2186">
          <a:extLst>
            <a:ext uri="{FF2B5EF4-FFF2-40B4-BE49-F238E27FC236}">
              <a16:creationId xmlns:a16="http://schemas.microsoft.com/office/drawing/2014/main" id="{00000000-0008-0000-0200-00008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8" name="TextBox 2187">
          <a:extLst>
            <a:ext uri="{FF2B5EF4-FFF2-40B4-BE49-F238E27FC236}">
              <a16:creationId xmlns:a16="http://schemas.microsoft.com/office/drawing/2014/main" id="{00000000-0008-0000-0200-00008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89" name="TextBox 2188">
          <a:extLst>
            <a:ext uri="{FF2B5EF4-FFF2-40B4-BE49-F238E27FC236}">
              <a16:creationId xmlns:a16="http://schemas.microsoft.com/office/drawing/2014/main" id="{00000000-0008-0000-0200-00008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0" name="TextBox 2189">
          <a:extLst>
            <a:ext uri="{FF2B5EF4-FFF2-40B4-BE49-F238E27FC236}">
              <a16:creationId xmlns:a16="http://schemas.microsoft.com/office/drawing/2014/main" id="{00000000-0008-0000-0200-00008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1" name="TextBox 2190">
          <a:extLst>
            <a:ext uri="{FF2B5EF4-FFF2-40B4-BE49-F238E27FC236}">
              <a16:creationId xmlns:a16="http://schemas.microsoft.com/office/drawing/2014/main" id="{00000000-0008-0000-0200-00008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2" name="TextBox 2191">
          <a:extLst>
            <a:ext uri="{FF2B5EF4-FFF2-40B4-BE49-F238E27FC236}">
              <a16:creationId xmlns:a16="http://schemas.microsoft.com/office/drawing/2014/main" id="{00000000-0008-0000-0200-00009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3" name="TextBox 2192">
          <a:extLst>
            <a:ext uri="{FF2B5EF4-FFF2-40B4-BE49-F238E27FC236}">
              <a16:creationId xmlns:a16="http://schemas.microsoft.com/office/drawing/2014/main" id="{00000000-0008-0000-0200-00009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4" name="TextBox 2193">
          <a:extLst>
            <a:ext uri="{FF2B5EF4-FFF2-40B4-BE49-F238E27FC236}">
              <a16:creationId xmlns:a16="http://schemas.microsoft.com/office/drawing/2014/main" id="{00000000-0008-0000-0200-00009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5" name="TextBox 2194">
          <a:extLst>
            <a:ext uri="{FF2B5EF4-FFF2-40B4-BE49-F238E27FC236}">
              <a16:creationId xmlns:a16="http://schemas.microsoft.com/office/drawing/2014/main" id="{00000000-0008-0000-0200-00009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6" name="TextBox 2195">
          <a:extLst>
            <a:ext uri="{FF2B5EF4-FFF2-40B4-BE49-F238E27FC236}">
              <a16:creationId xmlns:a16="http://schemas.microsoft.com/office/drawing/2014/main" id="{00000000-0008-0000-0200-00009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7" name="TextBox 2196">
          <a:extLst>
            <a:ext uri="{FF2B5EF4-FFF2-40B4-BE49-F238E27FC236}">
              <a16:creationId xmlns:a16="http://schemas.microsoft.com/office/drawing/2014/main" id="{00000000-0008-0000-0200-00009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8" name="TextBox 2197">
          <a:extLst>
            <a:ext uri="{FF2B5EF4-FFF2-40B4-BE49-F238E27FC236}">
              <a16:creationId xmlns:a16="http://schemas.microsoft.com/office/drawing/2014/main" id="{00000000-0008-0000-0200-00009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199" name="TextBox 2198">
          <a:extLst>
            <a:ext uri="{FF2B5EF4-FFF2-40B4-BE49-F238E27FC236}">
              <a16:creationId xmlns:a16="http://schemas.microsoft.com/office/drawing/2014/main" id="{00000000-0008-0000-0200-00009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0" name="TextBox 2199">
          <a:extLst>
            <a:ext uri="{FF2B5EF4-FFF2-40B4-BE49-F238E27FC236}">
              <a16:creationId xmlns:a16="http://schemas.microsoft.com/office/drawing/2014/main" id="{00000000-0008-0000-0200-00009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1" name="TextBox 2200">
          <a:extLst>
            <a:ext uri="{FF2B5EF4-FFF2-40B4-BE49-F238E27FC236}">
              <a16:creationId xmlns:a16="http://schemas.microsoft.com/office/drawing/2014/main" id="{00000000-0008-0000-0200-00009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2" name="TextBox 2201">
          <a:extLst>
            <a:ext uri="{FF2B5EF4-FFF2-40B4-BE49-F238E27FC236}">
              <a16:creationId xmlns:a16="http://schemas.microsoft.com/office/drawing/2014/main" id="{00000000-0008-0000-0200-00009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3" name="TextBox 2202">
          <a:extLst>
            <a:ext uri="{FF2B5EF4-FFF2-40B4-BE49-F238E27FC236}">
              <a16:creationId xmlns:a16="http://schemas.microsoft.com/office/drawing/2014/main" id="{00000000-0008-0000-0200-00009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4" name="TextBox 2203">
          <a:extLst>
            <a:ext uri="{FF2B5EF4-FFF2-40B4-BE49-F238E27FC236}">
              <a16:creationId xmlns:a16="http://schemas.microsoft.com/office/drawing/2014/main" id="{00000000-0008-0000-0200-00009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5" name="TextBox 2204">
          <a:extLst>
            <a:ext uri="{FF2B5EF4-FFF2-40B4-BE49-F238E27FC236}">
              <a16:creationId xmlns:a16="http://schemas.microsoft.com/office/drawing/2014/main" id="{00000000-0008-0000-0200-00009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6" name="TextBox 2205">
          <a:extLst>
            <a:ext uri="{FF2B5EF4-FFF2-40B4-BE49-F238E27FC236}">
              <a16:creationId xmlns:a16="http://schemas.microsoft.com/office/drawing/2014/main" id="{00000000-0008-0000-0200-00009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7" name="TextBox 2206">
          <a:extLst>
            <a:ext uri="{FF2B5EF4-FFF2-40B4-BE49-F238E27FC236}">
              <a16:creationId xmlns:a16="http://schemas.microsoft.com/office/drawing/2014/main" id="{00000000-0008-0000-0200-00009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8" name="TextBox 2207">
          <a:extLst>
            <a:ext uri="{FF2B5EF4-FFF2-40B4-BE49-F238E27FC236}">
              <a16:creationId xmlns:a16="http://schemas.microsoft.com/office/drawing/2014/main" id="{00000000-0008-0000-0200-0000A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09" name="TextBox 2208">
          <a:extLst>
            <a:ext uri="{FF2B5EF4-FFF2-40B4-BE49-F238E27FC236}">
              <a16:creationId xmlns:a16="http://schemas.microsoft.com/office/drawing/2014/main" id="{00000000-0008-0000-0200-0000A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0" name="TextBox 2209">
          <a:extLst>
            <a:ext uri="{FF2B5EF4-FFF2-40B4-BE49-F238E27FC236}">
              <a16:creationId xmlns:a16="http://schemas.microsoft.com/office/drawing/2014/main" id="{00000000-0008-0000-0200-0000A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1" name="TextBox 2210">
          <a:extLst>
            <a:ext uri="{FF2B5EF4-FFF2-40B4-BE49-F238E27FC236}">
              <a16:creationId xmlns:a16="http://schemas.microsoft.com/office/drawing/2014/main" id="{00000000-0008-0000-0200-0000A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2" name="TextBox 2211">
          <a:extLst>
            <a:ext uri="{FF2B5EF4-FFF2-40B4-BE49-F238E27FC236}">
              <a16:creationId xmlns:a16="http://schemas.microsoft.com/office/drawing/2014/main" id="{00000000-0008-0000-0200-0000A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3" name="TextBox 2212">
          <a:extLst>
            <a:ext uri="{FF2B5EF4-FFF2-40B4-BE49-F238E27FC236}">
              <a16:creationId xmlns:a16="http://schemas.microsoft.com/office/drawing/2014/main" id="{00000000-0008-0000-0200-0000A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4" name="TextBox 2213">
          <a:extLst>
            <a:ext uri="{FF2B5EF4-FFF2-40B4-BE49-F238E27FC236}">
              <a16:creationId xmlns:a16="http://schemas.microsoft.com/office/drawing/2014/main" id="{00000000-0008-0000-0200-0000A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5" name="TextBox 2214">
          <a:extLst>
            <a:ext uri="{FF2B5EF4-FFF2-40B4-BE49-F238E27FC236}">
              <a16:creationId xmlns:a16="http://schemas.microsoft.com/office/drawing/2014/main" id="{00000000-0008-0000-0200-0000A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6" name="TextBox 2215">
          <a:extLst>
            <a:ext uri="{FF2B5EF4-FFF2-40B4-BE49-F238E27FC236}">
              <a16:creationId xmlns:a16="http://schemas.microsoft.com/office/drawing/2014/main" id="{00000000-0008-0000-0200-0000A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7" name="TextBox 2216">
          <a:extLst>
            <a:ext uri="{FF2B5EF4-FFF2-40B4-BE49-F238E27FC236}">
              <a16:creationId xmlns:a16="http://schemas.microsoft.com/office/drawing/2014/main" id="{00000000-0008-0000-0200-0000A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8" name="TextBox 2217">
          <a:extLst>
            <a:ext uri="{FF2B5EF4-FFF2-40B4-BE49-F238E27FC236}">
              <a16:creationId xmlns:a16="http://schemas.microsoft.com/office/drawing/2014/main" id="{00000000-0008-0000-0200-0000A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19" name="TextBox 2218">
          <a:extLst>
            <a:ext uri="{FF2B5EF4-FFF2-40B4-BE49-F238E27FC236}">
              <a16:creationId xmlns:a16="http://schemas.microsoft.com/office/drawing/2014/main" id="{00000000-0008-0000-0200-0000A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0" name="TextBox 2219">
          <a:extLst>
            <a:ext uri="{FF2B5EF4-FFF2-40B4-BE49-F238E27FC236}">
              <a16:creationId xmlns:a16="http://schemas.microsoft.com/office/drawing/2014/main" id="{00000000-0008-0000-0200-0000A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1" name="TextBox 2220">
          <a:extLst>
            <a:ext uri="{FF2B5EF4-FFF2-40B4-BE49-F238E27FC236}">
              <a16:creationId xmlns:a16="http://schemas.microsoft.com/office/drawing/2014/main" id="{00000000-0008-0000-0200-0000A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2" name="TextBox 2221">
          <a:extLst>
            <a:ext uri="{FF2B5EF4-FFF2-40B4-BE49-F238E27FC236}">
              <a16:creationId xmlns:a16="http://schemas.microsoft.com/office/drawing/2014/main" id="{00000000-0008-0000-0200-0000A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3" name="TextBox 2222">
          <a:extLst>
            <a:ext uri="{FF2B5EF4-FFF2-40B4-BE49-F238E27FC236}">
              <a16:creationId xmlns:a16="http://schemas.microsoft.com/office/drawing/2014/main" id="{00000000-0008-0000-0200-0000A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4" name="TextBox 2223">
          <a:extLst>
            <a:ext uri="{FF2B5EF4-FFF2-40B4-BE49-F238E27FC236}">
              <a16:creationId xmlns:a16="http://schemas.microsoft.com/office/drawing/2014/main" id="{00000000-0008-0000-0200-0000B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5" name="TextBox 2224">
          <a:extLst>
            <a:ext uri="{FF2B5EF4-FFF2-40B4-BE49-F238E27FC236}">
              <a16:creationId xmlns:a16="http://schemas.microsoft.com/office/drawing/2014/main" id="{00000000-0008-0000-0200-0000B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6" name="TextBox 2225">
          <a:extLst>
            <a:ext uri="{FF2B5EF4-FFF2-40B4-BE49-F238E27FC236}">
              <a16:creationId xmlns:a16="http://schemas.microsoft.com/office/drawing/2014/main" id="{00000000-0008-0000-0200-0000B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7" name="TextBox 2226">
          <a:extLst>
            <a:ext uri="{FF2B5EF4-FFF2-40B4-BE49-F238E27FC236}">
              <a16:creationId xmlns:a16="http://schemas.microsoft.com/office/drawing/2014/main" id="{00000000-0008-0000-0200-0000B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8" name="TextBox 2227">
          <a:extLst>
            <a:ext uri="{FF2B5EF4-FFF2-40B4-BE49-F238E27FC236}">
              <a16:creationId xmlns:a16="http://schemas.microsoft.com/office/drawing/2014/main" id="{00000000-0008-0000-0200-0000B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29" name="TextBox 2228">
          <a:extLst>
            <a:ext uri="{FF2B5EF4-FFF2-40B4-BE49-F238E27FC236}">
              <a16:creationId xmlns:a16="http://schemas.microsoft.com/office/drawing/2014/main" id="{00000000-0008-0000-0200-0000B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0" name="TextBox 2229">
          <a:extLst>
            <a:ext uri="{FF2B5EF4-FFF2-40B4-BE49-F238E27FC236}">
              <a16:creationId xmlns:a16="http://schemas.microsoft.com/office/drawing/2014/main" id="{00000000-0008-0000-0200-0000B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1" name="TextBox 2230">
          <a:extLst>
            <a:ext uri="{FF2B5EF4-FFF2-40B4-BE49-F238E27FC236}">
              <a16:creationId xmlns:a16="http://schemas.microsoft.com/office/drawing/2014/main" id="{00000000-0008-0000-0200-0000B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2" name="TextBox 2231">
          <a:extLst>
            <a:ext uri="{FF2B5EF4-FFF2-40B4-BE49-F238E27FC236}">
              <a16:creationId xmlns:a16="http://schemas.microsoft.com/office/drawing/2014/main" id="{00000000-0008-0000-0200-0000B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3" name="TextBox 2232">
          <a:extLst>
            <a:ext uri="{FF2B5EF4-FFF2-40B4-BE49-F238E27FC236}">
              <a16:creationId xmlns:a16="http://schemas.microsoft.com/office/drawing/2014/main" id="{00000000-0008-0000-0200-0000B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4" name="TextBox 2233">
          <a:extLst>
            <a:ext uri="{FF2B5EF4-FFF2-40B4-BE49-F238E27FC236}">
              <a16:creationId xmlns:a16="http://schemas.microsoft.com/office/drawing/2014/main" id="{00000000-0008-0000-0200-0000B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5" name="TextBox 2234">
          <a:extLst>
            <a:ext uri="{FF2B5EF4-FFF2-40B4-BE49-F238E27FC236}">
              <a16:creationId xmlns:a16="http://schemas.microsoft.com/office/drawing/2014/main" id="{00000000-0008-0000-0200-0000B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6" name="TextBox 2235">
          <a:extLst>
            <a:ext uri="{FF2B5EF4-FFF2-40B4-BE49-F238E27FC236}">
              <a16:creationId xmlns:a16="http://schemas.microsoft.com/office/drawing/2014/main" id="{00000000-0008-0000-0200-0000B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7" name="TextBox 2236">
          <a:extLst>
            <a:ext uri="{FF2B5EF4-FFF2-40B4-BE49-F238E27FC236}">
              <a16:creationId xmlns:a16="http://schemas.microsoft.com/office/drawing/2014/main" id="{00000000-0008-0000-0200-0000B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8" name="TextBox 2237">
          <a:extLst>
            <a:ext uri="{FF2B5EF4-FFF2-40B4-BE49-F238E27FC236}">
              <a16:creationId xmlns:a16="http://schemas.microsoft.com/office/drawing/2014/main" id="{00000000-0008-0000-0200-0000B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39" name="TextBox 2238">
          <a:extLst>
            <a:ext uri="{FF2B5EF4-FFF2-40B4-BE49-F238E27FC236}">
              <a16:creationId xmlns:a16="http://schemas.microsoft.com/office/drawing/2014/main" id="{00000000-0008-0000-0200-0000B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0" name="TextBox 2239">
          <a:extLst>
            <a:ext uri="{FF2B5EF4-FFF2-40B4-BE49-F238E27FC236}">
              <a16:creationId xmlns:a16="http://schemas.microsoft.com/office/drawing/2014/main" id="{00000000-0008-0000-0200-0000C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1" name="TextBox 2240">
          <a:extLst>
            <a:ext uri="{FF2B5EF4-FFF2-40B4-BE49-F238E27FC236}">
              <a16:creationId xmlns:a16="http://schemas.microsoft.com/office/drawing/2014/main" id="{00000000-0008-0000-0200-0000C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2" name="TextBox 2241">
          <a:extLst>
            <a:ext uri="{FF2B5EF4-FFF2-40B4-BE49-F238E27FC236}">
              <a16:creationId xmlns:a16="http://schemas.microsoft.com/office/drawing/2014/main" id="{00000000-0008-0000-0200-0000C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3" name="TextBox 2242">
          <a:extLst>
            <a:ext uri="{FF2B5EF4-FFF2-40B4-BE49-F238E27FC236}">
              <a16:creationId xmlns:a16="http://schemas.microsoft.com/office/drawing/2014/main" id="{00000000-0008-0000-0200-0000C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4" name="TextBox 2243">
          <a:extLst>
            <a:ext uri="{FF2B5EF4-FFF2-40B4-BE49-F238E27FC236}">
              <a16:creationId xmlns:a16="http://schemas.microsoft.com/office/drawing/2014/main" id="{00000000-0008-0000-0200-0000C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5" name="TextBox 2244">
          <a:extLst>
            <a:ext uri="{FF2B5EF4-FFF2-40B4-BE49-F238E27FC236}">
              <a16:creationId xmlns:a16="http://schemas.microsoft.com/office/drawing/2014/main" id="{00000000-0008-0000-0200-0000C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6" name="TextBox 2245">
          <a:extLst>
            <a:ext uri="{FF2B5EF4-FFF2-40B4-BE49-F238E27FC236}">
              <a16:creationId xmlns:a16="http://schemas.microsoft.com/office/drawing/2014/main" id="{00000000-0008-0000-0200-0000C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7" name="TextBox 2246">
          <a:extLst>
            <a:ext uri="{FF2B5EF4-FFF2-40B4-BE49-F238E27FC236}">
              <a16:creationId xmlns:a16="http://schemas.microsoft.com/office/drawing/2014/main" id="{00000000-0008-0000-0200-0000C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8" name="TextBox 2247">
          <a:extLst>
            <a:ext uri="{FF2B5EF4-FFF2-40B4-BE49-F238E27FC236}">
              <a16:creationId xmlns:a16="http://schemas.microsoft.com/office/drawing/2014/main" id="{00000000-0008-0000-0200-0000C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49" name="TextBox 2248">
          <a:extLst>
            <a:ext uri="{FF2B5EF4-FFF2-40B4-BE49-F238E27FC236}">
              <a16:creationId xmlns:a16="http://schemas.microsoft.com/office/drawing/2014/main" id="{00000000-0008-0000-0200-0000C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50" name="TextBox 2249">
          <a:extLst>
            <a:ext uri="{FF2B5EF4-FFF2-40B4-BE49-F238E27FC236}">
              <a16:creationId xmlns:a16="http://schemas.microsoft.com/office/drawing/2014/main" id="{00000000-0008-0000-0200-0000C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51" name="TextBox 2250">
          <a:extLst>
            <a:ext uri="{FF2B5EF4-FFF2-40B4-BE49-F238E27FC236}">
              <a16:creationId xmlns:a16="http://schemas.microsoft.com/office/drawing/2014/main" id="{00000000-0008-0000-0200-0000C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52" name="TextBox 2251">
          <a:extLst>
            <a:ext uri="{FF2B5EF4-FFF2-40B4-BE49-F238E27FC236}">
              <a16:creationId xmlns:a16="http://schemas.microsoft.com/office/drawing/2014/main" id="{00000000-0008-0000-0200-0000C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53" name="TextBox 2252">
          <a:extLst>
            <a:ext uri="{FF2B5EF4-FFF2-40B4-BE49-F238E27FC236}">
              <a16:creationId xmlns:a16="http://schemas.microsoft.com/office/drawing/2014/main" id="{00000000-0008-0000-0200-0000C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54" name="TextBox 2253">
          <a:extLst>
            <a:ext uri="{FF2B5EF4-FFF2-40B4-BE49-F238E27FC236}">
              <a16:creationId xmlns:a16="http://schemas.microsoft.com/office/drawing/2014/main" id="{00000000-0008-0000-0200-0000C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55" name="TextBox 2254">
          <a:extLst>
            <a:ext uri="{FF2B5EF4-FFF2-40B4-BE49-F238E27FC236}">
              <a16:creationId xmlns:a16="http://schemas.microsoft.com/office/drawing/2014/main" id="{00000000-0008-0000-0200-0000C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56" name="TextBox 2255">
          <a:extLst>
            <a:ext uri="{FF2B5EF4-FFF2-40B4-BE49-F238E27FC236}">
              <a16:creationId xmlns:a16="http://schemas.microsoft.com/office/drawing/2014/main" id="{00000000-0008-0000-0200-0000D0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57" name="TextBox 2256">
          <a:extLst>
            <a:ext uri="{FF2B5EF4-FFF2-40B4-BE49-F238E27FC236}">
              <a16:creationId xmlns:a16="http://schemas.microsoft.com/office/drawing/2014/main" id="{00000000-0008-0000-0200-0000D1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58" name="TextBox 2257">
          <a:extLst>
            <a:ext uri="{FF2B5EF4-FFF2-40B4-BE49-F238E27FC236}">
              <a16:creationId xmlns:a16="http://schemas.microsoft.com/office/drawing/2014/main" id="{00000000-0008-0000-0200-0000D2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59" name="TextBox 2258">
          <a:extLst>
            <a:ext uri="{FF2B5EF4-FFF2-40B4-BE49-F238E27FC236}">
              <a16:creationId xmlns:a16="http://schemas.microsoft.com/office/drawing/2014/main" id="{00000000-0008-0000-0200-0000D3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0" name="TextBox 2259">
          <a:extLst>
            <a:ext uri="{FF2B5EF4-FFF2-40B4-BE49-F238E27FC236}">
              <a16:creationId xmlns:a16="http://schemas.microsoft.com/office/drawing/2014/main" id="{00000000-0008-0000-0200-0000D4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1" name="TextBox 2260">
          <a:extLst>
            <a:ext uri="{FF2B5EF4-FFF2-40B4-BE49-F238E27FC236}">
              <a16:creationId xmlns:a16="http://schemas.microsoft.com/office/drawing/2014/main" id="{00000000-0008-0000-0200-0000D5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2" name="TextBox 2261">
          <a:extLst>
            <a:ext uri="{FF2B5EF4-FFF2-40B4-BE49-F238E27FC236}">
              <a16:creationId xmlns:a16="http://schemas.microsoft.com/office/drawing/2014/main" id="{00000000-0008-0000-0200-0000D6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3" name="TextBox 2262">
          <a:extLst>
            <a:ext uri="{FF2B5EF4-FFF2-40B4-BE49-F238E27FC236}">
              <a16:creationId xmlns:a16="http://schemas.microsoft.com/office/drawing/2014/main" id="{00000000-0008-0000-0200-0000D7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4" name="TextBox 2263">
          <a:extLst>
            <a:ext uri="{FF2B5EF4-FFF2-40B4-BE49-F238E27FC236}">
              <a16:creationId xmlns:a16="http://schemas.microsoft.com/office/drawing/2014/main" id="{00000000-0008-0000-0200-0000D8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5" name="TextBox 2264">
          <a:extLst>
            <a:ext uri="{FF2B5EF4-FFF2-40B4-BE49-F238E27FC236}">
              <a16:creationId xmlns:a16="http://schemas.microsoft.com/office/drawing/2014/main" id="{00000000-0008-0000-0200-0000D9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6" name="TextBox 2265">
          <a:extLst>
            <a:ext uri="{FF2B5EF4-FFF2-40B4-BE49-F238E27FC236}">
              <a16:creationId xmlns:a16="http://schemas.microsoft.com/office/drawing/2014/main" id="{00000000-0008-0000-0200-0000DA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7" name="TextBox 2266">
          <a:extLst>
            <a:ext uri="{FF2B5EF4-FFF2-40B4-BE49-F238E27FC236}">
              <a16:creationId xmlns:a16="http://schemas.microsoft.com/office/drawing/2014/main" id="{00000000-0008-0000-0200-0000DB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8" name="TextBox 2267">
          <a:extLst>
            <a:ext uri="{FF2B5EF4-FFF2-40B4-BE49-F238E27FC236}">
              <a16:creationId xmlns:a16="http://schemas.microsoft.com/office/drawing/2014/main" id="{00000000-0008-0000-0200-0000DC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69" name="TextBox 2268">
          <a:extLst>
            <a:ext uri="{FF2B5EF4-FFF2-40B4-BE49-F238E27FC236}">
              <a16:creationId xmlns:a16="http://schemas.microsoft.com/office/drawing/2014/main" id="{00000000-0008-0000-0200-0000DD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70" name="TextBox 2269">
          <a:extLst>
            <a:ext uri="{FF2B5EF4-FFF2-40B4-BE49-F238E27FC236}">
              <a16:creationId xmlns:a16="http://schemas.microsoft.com/office/drawing/2014/main" id="{00000000-0008-0000-0200-0000DE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71" name="TextBox 2270">
          <a:extLst>
            <a:ext uri="{FF2B5EF4-FFF2-40B4-BE49-F238E27FC236}">
              <a16:creationId xmlns:a16="http://schemas.microsoft.com/office/drawing/2014/main" id="{00000000-0008-0000-0200-0000DF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72" name="TextBox 2271">
          <a:extLst>
            <a:ext uri="{FF2B5EF4-FFF2-40B4-BE49-F238E27FC236}">
              <a16:creationId xmlns:a16="http://schemas.microsoft.com/office/drawing/2014/main" id="{00000000-0008-0000-0200-0000E0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73" name="TextBox 2272">
          <a:extLst>
            <a:ext uri="{FF2B5EF4-FFF2-40B4-BE49-F238E27FC236}">
              <a16:creationId xmlns:a16="http://schemas.microsoft.com/office/drawing/2014/main" id="{00000000-0008-0000-0200-0000E1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74" name="TextBox 2273">
          <a:extLst>
            <a:ext uri="{FF2B5EF4-FFF2-40B4-BE49-F238E27FC236}">
              <a16:creationId xmlns:a16="http://schemas.microsoft.com/office/drawing/2014/main" id="{00000000-0008-0000-0200-0000E2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75" name="TextBox 2274">
          <a:extLst>
            <a:ext uri="{FF2B5EF4-FFF2-40B4-BE49-F238E27FC236}">
              <a16:creationId xmlns:a16="http://schemas.microsoft.com/office/drawing/2014/main" id="{00000000-0008-0000-0200-0000E3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76" name="TextBox 2275">
          <a:extLst>
            <a:ext uri="{FF2B5EF4-FFF2-40B4-BE49-F238E27FC236}">
              <a16:creationId xmlns:a16="http://schemas.microsoft.com/office/drawing/2014/main" id="{00000000-0008-0000-0200-0000E4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77" name="TextBox 2276">
          <a:extLst>
            <a:ext uri="{FF2B5EF4-FFF2-40B4-BE49-F238E27FC236}">
              <a16:creationId xmlns:a16="http://schemas.microsoft.com/office/drawing/2014/main" id="{00000000-0008-0000-0200-0000E5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78" name="TextBox 2277">
          <a:extLst>
            <a:ext uri="{FF2B5EF4-FFF2-40B4-BE49-F238E27FC236}">
              <a16:creationId xmlns:a16="http://schemas.microsoft.com/office/drawing/2014/main" id="{00000000-0008-0000-0200-0000E6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79" name="TextBox 2278">
          <a:extLst>
            <a:ext uri="{FF2B5EF4-FFF2-40B4-BE49-F238E27FC236}">
              <a16:creationId xmlns:a16="http://schemas.microsoft.com/office/drawing/2014/main" id="{00000000-0008-0000-0200-0000E7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0" name="TextBox 2279">
          <a:extLst>
            <a:ext uri="{FF2B5EF4-FFF2-40B4-BE49-F238E27FC236}">
              <a16:creationId xmlns:a16="http://schemas.microsoft.com/office/drawing/2014/main" id="{00000000-0008-0000-0200-0000E8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1" name="TextBox 2280">
          <a:extLst>
            <a:ext uri="{FF2B5EF4-FFF2-40B4-BE49-F238E27FC236}">
              <a16:creationId xmlns:a16="http://schemas.microsoft.com/office/drawing/2014/main" id="{00000000-0008-0000-0200-0000E9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2" name="TextBox 2281">
          <a:extLst>
            <a:ext uri="{FF2B5EF4-FFF2-40B4-BE49-F238E27FC236}">
              <a16:creationId xmlns:a16="http://schemas.microsoft.com/office/drawing/2014/main" id="{00000000-0008-0000-0200-0000EA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3" name="TextBox 2282">
          <a:extLst>
            <a:ext uri="{FF2B5EF4-FFF2-40B4-BE49-F238E27FC236}">
              <a16:creationId xmlns:a16="http://schemas.microsoft.com/office/drawing/2014/main" id="{00000000-0008-0000-0200-0000EB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4" name="TextBox 2283">
          <a:extLst>
            <a:ext uri="{FF2B5EF4-FFF2-40B4-BE49-F238E27FC236}">
              <a16:creationId xmlns:a16="http://schemas.microsoft.com/office/drawing/2014/main" id="{00000000-0008-0000-0200-0000EC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5" name="TextBox 2284">
          <a:extLst>
            <a:ext uri="{FF2B5EF4-FFF2-40B4-BE49-F238E27FC236}">
              <a16:creationId xmlns:a16="http://schemas.microsoft.com/office/drawing/2014/main" id="{00000000-0008-0000-0200-0000ED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6" name="TextBox 2285">
          <a:extLst>
            <a:ext uri="{FF2B5EF4-FFF2-40B4-BE49-F238E27FC236}">
              <a16:creationId xmlns:a16="http://schemas.microsoft.com/office/drawing/2014/main" id="{00000000-0008-0000-0200-0000EE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7" name="TextBox 2286">
          <a:extLst>
            <a:ext uri="{FF2B5EF4-FFF2-40B4-BE49-F238E27FC236}">
              <a16:creationId xmlns:a16="http://schemas.microsoft.com/office/drawing/2014/main" id="{00000000-0008-0000-0200-0000EF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8" name="TextBox 2287">
          <a:extLst>
            <a:ext uri="{FF2B5EF4-FFF2-40B4-BE49-F238E27FC236}">
              <a16:creationId xmlns:a16="http://schemas.microsoft.com/office/drawing/2014/main" id="{00000000-0008-0000-0200-0000F0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89" name="TextBox 2288">
          <a:extLst>
            <a:ext uri="{FF2B5EF4-FFF2-40B4-BE49-F238E27FC236}">
              <a16:creationId xmlns:a16="http://schemas.microsoft.com/office/drawing/2014/main" id="{00000000-0008-0000-0200-0000F1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90" name="TextBox 2289">
          <a:extLst>
            <a:ext uri="{FF2B5EF4-FFF2-40B4-BE49-F238E27FC236}">
              <a16:creationId xmlns:a16="http://schemas.microsoft.com/office/drawing/2014/main" id="{00000000-0008-0000-0200-0000F2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91" name="TextBox 2290">
          <a:extLst>
            <a:ext uri="{FF2B5EF4-FFF2-40B4-BE49-F238E27FC236}">
              <a16:creationId xmlns:a16="http://schemas.microsoft.com/office/drawing/2014/main" id="{00000000-0008-0000-0200-0000F3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92" name="TextBox 2291">
          <a:extLst>
            <a:ext uri="{FF2B5EF4-FFF2-40B4-BE49-F238E27FC236}">
              <a16:creationId xmlns:a16="http://schemas.microsoft.com/office/drawing/2014/main" id="{00000000-0008-0000-0200-0000F4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93" name="TextBox 2292">
          <a:extLst>
            <a:ext uri="{FF2B5EF4-FFF2-40B4-BE49-F238E27FC236}">
              <a16:creationId xmlns:a16="http://schemas.microsoft.com/office/drawing/2014/main" id="{00000000-0008-0000-0200-0000F5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294" name="TextBox 2293">
          <a:extLst>
            <a:ext uri="{FF2B5EF4-FFF2-40B4-BE49-F238E27FC236}">
              <a16:creationId xmlns:a16="http://schemas.microsoft.com/office/drawing/2014/main" id="{00000000-0008-0000-0200-0000F608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95" name="TextBox 2294">
          <a:extLst>
            <a:ext uri="{FF2B5EF4-FFF2-40B4-BE49-F238E27FC236}">
              <a16:creationId xmlns:a16="http://schemas.microsoft.com/office/drawing/2014/main" id="{00000000-0008-0000-0200-0000F7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96" name="TextBox 2295">
          <a:extLst>
            <a:ext uri="{FF2B5EF4-FFF2-40B4-BE49-F238E27FC236}">
              <a16:creationId xmlns:a16="http://schemas.microsoft.com/office/drawing/2014/main" id="{00000000-0008-0000-0200-0000F8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97" name="TextBox 2296">
          <a:extLst>
            <a:ext uri="{FF2B5EF4-FFF2-40B4-BE49-F238E27FC236}">
              <a16:creationId xmlns:a16="http://schemas.microsoft.com/office/drawing/2014/main" id="{00000000-0008-0000-0200-0000F9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98" name="TextBox 2297">
          <a:extLst>
            <a:ext uri="{FF2B5EF4-FFF2-40B4-BE49-F238E27FC236}">
              <a16:creationId xmlns:a16="http://schemas.microsoft.com/office/drawing/2014/main" id="{00000000-0008-0000-0200-0000FA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299" name="TextBox 2298">
          <a:extLst>
            <a:ext uri="{FF2B5EF4-FFF2-40B4-BE49-F238E27FC236}">
              <a16:creationId xmlns:a16="http://schemas.microsoft.com/office/drawing/2014/main" id="{00000000-0008-0000-0200-0000FB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0" name="TextBox 2299">
          <a:extLst>
            <a:ext uri="{FF2B5EF4-FFF2-40B4-BE49-F238E27FC236}">
              <a16:creationId xmlns:a16="http://schemas.microsoft.com/office/drawing/2014/main" id="{00000000-0008-0000-0200-0000FC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1" name="TextBox 2300">
          <a:extLst>
            <a:ext uri="{FF2B5EF4-FFF2-40B4-BE49-F238E27FC236}">
              <a16:creationId xmlns:a16="http://schemas.microsoft.com/office/drawing/2014/main" id="{00000000-0008-0000-0200-0000FD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2" name="TextBox 2301">
          <a:extLst>
            <a:ext uri="{FF2B5EF4-FFF2-40B4-BE49-F238E27FC236}">
              <a16:creationId xmlns:a16="http://schemas.microsoft.com/office/drawing/2014/main" id="{00000000-0008-0000-0200-0000FE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3" name="TextBox 2302">
          <a:extLst>
            <a:ext uri="{FF2B5EF4-FFF2-40B4-BE49-F238E27FC236}">
              <a16:creationId xmlns:a16="http://schemas.microsoft.com/office/drawing/2014/main" id="{00000000-0008-0000-0200-0000FF08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4" name="TextBox 2303">
          <a:extLst>
            <a:ext uri="{FF2B5EF4-FFF2-40B4-BE49-F238E27FC236}">
              <a16:creationId xmlns:a16="http://schemas.microsoft.com/office/drawing/2014/main" id="{00000000-0008-0000-0200-00000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5" name="TextBox 2304">
          <a:extLst>
            <a:ext uri="{FF2B5EF4-FFF2-40B4-BE49-F238E27FC236}">
              <a16:creationId xmlns:a16="http://schemas.microsoft.com/office/drawing/2014/main" id="{00000000-0008-0000-0200-00000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6" name="TextBox 2305">
          <a:extLst>
            <a:ext uri="{FF2B5EF4-FFF2-40B4-BE49-F238E27FC236}">
              <a16:creationId xmlns:a16="http://schemas.microsoft.com/office/drawing/2014/main" id="{00000000-0008-0000-0200-00000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7" name="TextBox 2306">
          <a:extLst>
            <a:ext uri="{FF2B5EF4-FFF2-40B4-BE49-F238E27FC236}">
              <a16:creationId xmlns:a16="http://schemas.microsoft.com/office/drawing/2014/main" id="{00000000-0008-0000-0200-00000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8" name="TextBox 2307">
          <a:extLst>
            <a:ext uri="{FF2B5EF4-FFF2-40B4-BE49-F238E27FC236}">
              <a16:creationId xmlns:a16="http://schemas.microsoft.com/office/drawing/2014/main" id="{00000000-0008-0000-0200-00000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09" name="TextBox 2308">
          <a:extLst>
            <a:ext uri="{FF2B5EF4-FFF2-40B4-BE49-F238E27FC236}">
              <a16:creationId xmlns:a16="http://schemas.microsoft.com/office/drawing/2014/main" id="{00000000-0008-0000-0200-00000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0" name="TextBox 2309">
          <a:extLst>
            <a:ext uri="{FF2B5EF4-FFF2-40B4-BE49-F238E27FC236}">
              <a16:creationId xmlns:a16="http://schemas.microsoft.com/office/drawing/2014/main" id="{00000000-0008-0000-0200-00000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1" name="TextBox 2310">
          <a:extLst>
            <a:ext uri="{FF2B5EF4-FFF2-40B4-BE49-F238E27FC236}">
              <a16:creationId xmlns:a16="http://schemas.microsoft.com/office/drawing/2014/main" id="{00000000-0008-0000-0200-00000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2" name="TextBox 2311">
          <a:extLst>
            <a:ext uri="{FF2B5EF4-FFF2-40B4-BE49-F238E27FC236}">
              <a16:creationId xmlns:a16="http://schemas.microsoft.com/office/drawing/2014/main" id="{00000000-0008-0000-0200-00000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3" name="TextBox 2312">
          <a:extLst>
            <a:ext uri="{FF2B5EF4-FFF2-40B4-BE49-F238E27FC236}">
              <a16:creationId xmlns:a16="http://schemas.microsoft.com/office/drawing/2014/main" id="{00000000-0008-0000-0200-00000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4" name="TextBox 2313">
          <a:extLst>
            <a:ext uri="{FF2B5EF4-FFF2-40B4-BE49-F238E27FC236}">
              <a16:creationId xmlns:a16="http://schemas.microsoft.com/office/drawing/2014/main" id="{00000000-0008-0000-0200-00000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5" name="TextBox 2314">
          <a:extLst>
            <a:ext uri="{FF2B5EF4-FFF2-40B4-BE49-F238E27FC236}">
              <a16:creationId xmlns:a16="http://schemas.microsoft.com/office/drawing/2014/main" id="{00000000-0008-0000-0200-00000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6" name="TextBox 2315">
          <a:extLst>
            <a:ext uri="{FF2B5EF4-FFF2-40B4-BE49-F238E27FC236}">
              <a16:creationId xmlns:a16="http://schemas.microsoft.com/office/drawing/2014/main" id="{00000000-0008-0000-0200-00000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7" name="TextBox 2316">
          <a:extLst>
            <a:ext uri="{FF2B5EF4-FFF2-40B4-BE49-F238E27FC236}">
              <a16:creationId xmlns:a16="http://schemas.microsoft.com/office/drawing/2014/main" id="{00000000-0008-0000-0200-00000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8" name="TextBox 2317">
          <a:extLst>
            <a:ext uri="{FF2B5EF4-FFF2-40B4-BE49-F238E27FC236}">
              <a16:creationId xmlns:a16="http://schemas.microsoft.com/office/drawing/2014/main" id="{00000000-0008-0000-0200-00000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19" name="TextBox 2318">
          <a:extLst>
            <a:ext uri="{FF2B5EF4-FFF2-40B4-BE49-F238E27FC236}">
              <a16:creationId xmlns:a16="http://schemas.microsoft.com/office/drawing/2014/main" id="{00000000-0008-0000-0200-00000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0" name="TextBox 2319">
          <a:extLst>
            <a:ext uri="{FF2B5EF4-FFF2-40B4-BE49-F238E27FC236}">
              <a16:creationId xmlns:a16="http://schemas.microsoft.com/office/drawing/2014/main" id="{00000000-0008-0000-0200-00001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1" name="TextBox 2320">
          <a:extLst>
            <a:ext uri="{FF2B5EF4-FFF2-40B4-BE49-F238E27FC236}">
              <a16:creationId xmlns:a16="http://schemas.microsoft.com/office/drawing/2014/main" id="{00000000-0008-0000-0200-00001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2" name="TextBox 2321">
          <a:extLst>
            <a:ext uri="{FF2B5EF4-FFF2-40B4-BE49-F238E27FC236}">
              <a16:creationId xmlns:a16="http://schemas.microsoft.com/office/drawing/2014/main" id="{00000000-0008-0000-0200-00001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3" name="TextBox 2322">
          <a:extLst>
            <a:ext uri="{FF2B5EF4-FFF2-40B4-BE49-F238E27FC236}">
              <a16:creationId xmlns:a16="http://schemas.microsoft.com/office/drawing/2014/main" id="{00000000-0008-0000-0200-00001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4" name="TextBox 2323">
          <a:extLst>
            <a:ext uri="{FF2B5EF4-FFF2-40B4-BE49-F238E27FC236}">
              <a16:creationId xmlns:a16="http://schemas.microsoft.com/office/drawing/2014/main" id="{00000000-0008-0000-0200-00001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5" name="TextBox 2324">
          <a:extLst>
            <a:ext uri="{FF2B5EF4-FFF2-40B4-BE49-F238E27FC236}">
              <a16:creationId xmlns:a16="http://schemas.microsoft.com/office/drawing/2014/main" id="{00000000-0008-0000-0200-00001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6" name="TextBox 2325">
          <a:extLst>
            <a:ext uri="{FF2B5EF4-FFF2-40B4-BE49-F238E27FC236}">
              <a16:creationId xmlns:a16="http://schemas.microsoft.com/office/drawing/2014/main" id="{00000000-0008-0000-0200-00001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7" name="TextBox 2326">
          <a:extLst>
            <a:ext uri="{FF2B5EF4-FFF2-40B4-BE49-F238E27FC236}">
              <a16:creationId xmlns:a16="http://schemas.microsoft.com/office/drawing/2014/main" id="{00000000-0008-0000-0200-00001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8" name="TextBox 2327">
          <a:extLst>
            <a:ext uri="{FF2B5EF4-FFF2-40B4-BE49-F238E27FC236}">
              <a16:creationId xmlns:a16="http://schemas.microsoft.com/office/drawing/2014/main" id="{00000000-0008-0000-0200-00001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29" name="TextBox 2328">
          <a:extLst>
            <a:ext uri="{FF2B5EF4-FFF2-40B4-BE49-F238E27FC236}">
              <a16:creationId xmlns:a16="http://schemas.microsoft.com/office/drawing/2014/main" id="{00000000-0008-0000-0200-00001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0" name="TextBox 2329">
          <a:extLst>
            <a:ext uri="{FF2B5EF4-FFF2-40B4-BE49-F238E27FC236}">
              <a16:creationId xmlns:a16="http://schemas.microsoft.com/office/drawing/2014/main" id="{00000000-0008-0000-0200-00001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1" name="TextBox 2330">
          <a:extLst>
            <a:ext uri="{FF2B5EF4-FFF2-40B4-BE49-F238E27FC236}">
              <a16:creationId xmlns:a16="http://schemas.microsoft.com/office/drawing/2014/main" id="{00000000-0008-0000-0200-00001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2" name="TextBox 2331">
          <a:extLst>
            <a:ext uri="{FF2B5EF4-FFF2-40B4-BE49-F238E27FC236}">
              <a16:creationId xmlns:a16="http://schemas.microsoft.com/office/drawing/2014/main" id="{00000000-0008-0000-0200-00001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3" name="TextBox 2332">
          <a:extLst>
            <a:ext uri="{FF2B5EF4-FFF2-40B4-BE49-F238E27FC236}">
              <a16:creationId xmlns:a16="http://schemas.microsoft.com/office/drawing/2014/main" id="{00000000-0008-0000-0200-00001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4" name="TextBox 2333">
          <a:extLst>
            <a:ext uri="{FF2B5EF4-FFF2-40B4-BE49-F238E27FC236}">
              <a16:creationId xmlns:a16="http://schemas.microsoft.com/office/drawing/2014/main" id="{00000000-0008-0000-0200-00001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5" name="TextBox 2334">
          <a:extLst>
            <a:ext uri="{FF2B5EF4-FFF2-40B4-BE49-F238E27FC236}">
              <a16:creationId xmlns:a16="http://schemas.microsoft.com/office/drawing/2014/main" id="{00000000-0008-0000-0200-00001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6" name="TextBox 2335">
          <a:extLst>
            <a:ext uri="{FF2B5EF4-FFF2-40B4-BE49-F238E27FC236}">
              <a16:creationId xmlns:a16="http://schemas.microsoft.com/office/drawing/2014/main" id="{00000000-0008-0000-0200-00002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7" name="TextBox 2336">
          <a:extLst>
            <a:ext uri="{FF2B5EF4-FFF2-40B4-BE49-F238E27FC236}">
              <a16:creationId xmlns:a16="http://schemas.microsoft.com/office/drawing/2014/main" id="{00000000-0008-0000-0200-00002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8" name="TextBox 2337">
          <a:extLst>
            <a:ext uri="{FF2B5EF4-FFF2-40B4-BE49-F238E27FC236}">
              <a16:creationId xmlns:a16="http://schemas.microsoft.com/office/drawing/2014/main" id="{00000000-0008-0000-0200-00002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39" name="TextBox 2338">
          <a:extLst>
            <a:ext uri="{FF2B5EF4-FFF2-40B4-BE49-F238E27FC236}">
              <a16:creationId xmlns:a16="http://schemas.microsoft.com/office/drawing/2014/main" id="{00000000-0008-0000-0200-00002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0" name="TextBox 2339">
          <a:extLst>
            <a:ext uri="{FF2B5EF4-FFF2-40B4-BE49-F238E27FC236}">
              <a16:creationId xmlns:a16="http://schemas.microsoft.com/office/drawing/2014/main" id="{00000000-0008-0000-0200-00002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1" name="TextBox 2340">
          <a:extLst>
            <a:ext uri="{FF2B5EF4-FFF2-40B4-BE49-F238E27FC236}">
              <a16:creationId xmlns:a16="http://schemas.microsoft.com/office/drawing/2014/main" id="{00000000-0008-0000-0200-00002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2" name="TextBox 2341">
          <a:extLst>
            <a:ext uri="{FF2B5EF4-FFF2-40B4-BE49-F238E27FC236}">
              <a16:creationId xmlns:a16="http://schemas.microsoft.com/office/drawing/2014/main" id="{00000000-0008-0000-0200-00002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3" name="TextBox 2342">
          <a:extLst>
            <a:ext uri="{FF2B5EF4-FFF2-40B4-BE49-F238E27FC236}">
              <a16:creationId xmlns:a16="http://schemas.microsoft.com/office/drawing/2014/main" id="{00000000-0008-0000-0200-00002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4" name="TextBox 2343">
          <a:extLst>
            <a:ext uri="{FF2B5EF4-FFF2-40B4-BE49-F238E27FC236}">
              <a16:creationId xmlns:a16="http://schemas.microsoft.com/office/drawing/2014/main" id="{00000000-0008-0000-0200-00002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5" name="TextBox 2344">
          <a:extLst>
            <a:ext uri="{FF2B5EF4-FFF2-40B4-BE49-F238E27FC236}">
              <a16:creationId xmlns:a16="http://schemas.microsoft.com/office/drawing/2014/main" id="{00000000-0008-0000-0200-00002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6" name="TextBox 2345">
          <a:extLst>
            <a:ext uri="{FF2B5EF4-FFF2-40B4-BE49-F238E27FC236}">
              <a16:creationId xmlns:a16="http://schemas.microsoft.com/office/drawing/2014/main" id="{00000000-0008-0000-0200-00002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7" name="TextBox 2346">
          <a:extLst>
            <a:ext uri="{FF2B5EF4-FFF2-40B4-BE49-F238E27FC236}">
              <a16:creationId xmlns:a16="http://schemas.microsoft.com/office/drawing/2014/main" id="{00000000-0008-0000-0200-00002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8" name="TextBox 2347">
          <a:extLst>
            <a:ext uri="{FF2B5EF4-FFF2-40B4-BE49-F238E27FC236}">
              <a16:creationId xmlns:a16="http://schemas.microsoft.com/office/drawing/2014/main" id="{00000000-0008-0000-0200-00002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49" name="TextBox 2348">
          <a:extLst>
            <a:ext uri="{FF2B5EF4-FFF2-40B4-BE49-F238E27FC236}">
              <a16:creationId xmlns:a16="http://schemas.microsoft.com/office/drawing/2014/main" id="{00000000-0008-0000-0200-00002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0" name="TextBox 2349">
          <a:extLst>
            <a:ext uri="{FF2B5EF4-FFF2-40B4-BE49-F238E27FC236}">
              <a16:creationId xmlns:a16="http://schemas.microsoft.com/office/drawing/2014/main" id="{00000000-0008-0000-0200-00002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1" name="TextBox 2350">
          <a:extLst>
            <a:ext uri="{FF2B5EF4-FFF2-40B4-BE49-F238E27FC236}">
              <a16:creationId xmlns:a16="http://schemas.microsoft.com/office/drawing/2014/main" id="{00000000-0008-0000-0200-00002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2" name="TextBox 2351">
          <a:extLst>
            <a:ext uri="{FF2B5EF4-FFF2-40B4-BE49-F238E27FC236}">
              <a16:creationId xmlns:a16="http://schemas.microsoft.com/office/drawing/2014/main" id="{00000000-0008-0000-0200-00003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3" name="TextBox 2352">
          <a:extLst>
            <a:ext uri="{FF2B5EF4-FFF2-40B4-BE49-F238E27FC236}">
              <a16:creationId xmlns:a16="http://schemas.microsoft.com/office/drawing/2014/main" id="{00000000-0008-0000-0200-00003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4" name="TextBox 2353">
          <a:extLst>
            <a:ext uri="{FF2B5EF4-FFF2-40B4-BE49-F238E27FC236}">
              <a16:creationId xmlns:a16="http://schemas.microsoft.com/office/drawing/2014/main" id="{00000000-0008-0000-0200-00003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5" name="TextBox 2354">
          <a:extLst>
            <a:ext uri="{FF2B5EF4-FFF2-40B4-BE49-F238E27FC236}">
              <a16:creationId xmlns:a16="http://schemas.microsoft.com/office/drawing/2014/main" id="{00000000-0008-0000-0200-00003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6" name="TextBox 2355">
          <a:extLst>
            <a:ext uri="{FF2B5EF4-FFF2-40B4-BE49-F238E27FC236}">
              <a16:creationId xmlns:a16="http://schemas.microsoft.com/office/drawing/2014/main" id="{00000000-0008-0000-0200-00003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7" name="TextBox 2356">
          <a:extLst>
            <a:ext uri="{FF2B5EF4-FFF2-40B4-BE49-F238E27FC236}">
              <a16:creationId xmlns:a16="http://schemas.microsoft.com/office/drawing/2014/main" id="{00000000-0008-0000-0200-00003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8" name="TextBox 2357">
          <a:extLst>
            <a:ext uri="{FF2B5EF4-FFF2-40B4-BE49-F238E27FC236}">
              <a16:creationId xmlns:a16="http://schemas.microsoft.com/office/drawing/2014/main" id="{00000000-0008-0000-0200-00003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59" name="TextBox 2358">
          <a:extLst>
            <a:ext uri="{FF2B5EF4-FFF2-40B4-BE49-F238E27FC236}">
              <a16:creationId xmlns:a16="http://schemas.microsoft.com/office/drawing/2014/main" id="{00000000-0008-0000-0200-00003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60" name="TextBox 2359">
          <a:extLst>
            <a:ext uri="{FF2B5EF4-FFF2-40B4-BE49-F238E27FC236}">
              <a16:creationId xmlns:a16="http://schemas.microsoft.com/office/drawing/2014/main" id="{00000000-0008-0000-0200-00003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61" name="TextBox 2360">
          <a:extLst>
            <a:ext uri="{FF2B5EF4-FFF2-40B4-BE49-F238E27FC236}">
              <a16:creationId xmlns:a16="http://schemas.microsoft.com/office/drawing/2014/main" id="{00000000-0008-0000-0200-00003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62" name="TextBox 2361">
          <a:extLst>
            <a:ext uri="{FF2B5EF4-FFF2-40B4-BE49-F238E27FC236}">
              <a16:creationId xmlns:a16="http://schemas.microsoft.com/office/drawing/2014/main" id="{00000000-0008-0000-0200-00003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63" name="TextBox 2362">
          <a:extLst>
            <a:ext uri="{FF2B5EF4-FFF2-40B4-BE49-F238E27FC236}">
              <a16:creationId xmlns:a16="http://schemas.microsoft.com/office/drawing/2014/main" id="{00000000-0008-0000-0200-00003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64" name="TextBox 2363">
          <a:extLst>
            <a:ext uri="{FF2B5EF4-FFF2-40B4-BE49-F238E27FC236}">
              <a16:creationId xmlns:a16="http://schemas.microsoft.com/office/drawing/2014/main" id="{00000000-0008-0000-0200-00003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65" name="TextBox 2364">
          <a:extLst>
            <a:ext uri="{FF2B5EF4-FFF2-40B4-BE49-F238E27FC236}">
              <a16:creationId xmlns:a16="http://schemas.microsoft.com/office/drawing/2014/main" id="{00000000-0008-0000-0200-00003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66" name="TextBox 2365">
          <a:extLst>
            <a:ext uri="{FF2B5EF4-FFF2-40B4-BE49-F238E27FC236}">
              <a16:creationId xmlns:a16="http://schemas.microsoft.com/office/drawing/2014/main" id="{00000000-0008-0000-0200-00003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67" name="TextBox 2366">
          <a:extLst>
            <a:ext uri="{FF2B5EF4-FFF2-40B4-BE49-F238E27FC236}">
              <a16:creationId xmlns:a16="http://schemas.microsoft.com/office/drawing/2014/main" id="{00000000-0008-0000-0200-00003F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68" name="TextBox 2367">
          <a:extLst>
            <a:ext uri="{FF2B5EF4-FFF2-40B4-BE49-F238E27FC236}">
              <a16:creationId xmlns:a16="http://schemas.microsoft.com/office/drawing/2014/main" id="{00000000-0008-0000-0200-000040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69" name="TextBox 2368">
          <a:extLst>
            <a:ext uri="{FF2B5EF4-FFF2-40B4-BE49-F238E27FC236}">
              <a16:creationId xmlns:a16="http://schemas.microsoft.com/office/drawing/2014/main" id="{00000000-0008-0000-0200-000041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0" name="TextBox 2369">
          <a:extLst>
            <a:ext uri="{FF2B5EF4-FFF2-40B4-BE49-F238E27FC236}">
              <a16:creationId xmlns:a16="http://schemas.microsoft.com/office/drawing/2014/main" id="{00000000-0008-0000-0200-000042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1" name="TextBox 2370">
          <a:extLst>
            <a:ext uri="{FF2B5EF4-FFF2-40B4-BE49-F238E27FC236}">
              <a16:creationId xmlns:a16="http://schemas.microsoft.com/office/drawing/2014/main" id="{00000000-0008-0000-0200-000043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2" name="TextBox 2371">
          <a:extLst>
            <a:ext uri="{FF2B5EF4-FFF2-40B4-BE49-F238E27FC236}">
              <a16:creationId xmlns:a16="http://schemas.microsoft.com/office/drawing/2014/main" id="{00000000-0008-0000-0200-000044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3" name="TextBox 2372">
          <a:extLst>
            <a:ext uri="{FF2B5EF4-FFF2-40B4-BE49-F238E27FC236}">
              <a16:creationId xmlns:a16="http://schemas.microsoft.com/office/drawing/2014/main" id="{00000000-0008-0000-0200-000045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4" name="TextBox 2373">
          <a:extLst>
            <a:ext uri="{FF2B5EF4-FFF2-40B4-BE49-F238E27FC236}">
              <a16:creationId xmlns:a16="http://schemas.microsoft.com/office/drawing/2014/main" id="{00000000-0008-0000-0200-000046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5" name="TextBox 2374">
          <a:extLst>
            <a:ext uri="{FF2B5EF4-FFF2-40B4-BE49-F238E27FC236}">
              <a16:creationId xmlns:a16="http://schemas.microsoft.com/office/drawing/2014/main" id="{00000000-0008-0000-0200-000047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6" name="TextBox 2375">
          <a:extLst>
            <a:ext uri="{FF2B5EF4-FFF2-40B4-BE49-F238E27FC236}">
              <a16:creationId xmlns:a16="http://schemas.microsoft.com/office/drawing/2014/main" id="{00000000-0008-0000-0200-000048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7" name="TextBox 2376">
          <a:extLst>
            <a:ext uri="{FF2B5EF4-FFF2-40B4-BE49-F238E27FC236}">
              <a16:creationId xmlns:a16="http://schemas.microsoft.com/office/drawing/2014/main" id="{00000000-0008-0000-0200-000049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8" name="TextBox 2377">
          <a:extLst>
            <a:ext uri="{FF2B5EF4-FFF2-40B4-BE49-F238E27FC236}">
              <a16:creationId xmlns:a16="http://schemas.microsoft.com/office/drawing/2014/main" id="{00000000-0008-0000-0200-00004A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79" name="TextBox 2378">
          <a:extLst>
            <a:ext uri="{FF2B5EF4-FFF2-40B4-BE49-F238E27FC236}">
              <a16:creationId xmlns:a16="http://schemas.microsoft.com/office/drawing/2014/main" id="{00000000-0008-0000-0200-00004B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80" name="TextBox 2379">
          <a:extLst>
            <a:ext uri="{FF2B5EF4-FFF2-40B4-BE49-F238E27FC236}">
              <a16:creationId xmlns:a16="http://schemas.microsoft.com/office/drawing/2014/main" id="{00000000-0008-0000-0200-00004C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81" name="TextBox 2380">
          <a:extLst>
            <a:ext uri="{FF2B5EF4-FFF2-40B4-BE49-F238E27FC236}">
              <a16:creationId xmlns:a16="http://schemas.microsoft.com/office/drawing/2014/main" id="{00000000-0008-0000-0200-00004D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82" name="TextBox 2381">
          <a:extLst>
            <a:ext uri="{FF2B5EF4-FFF2-40B4-BE49-F238E27FC236}">
              <a16:creationId xmlns:a16="http://schemas.microsoft.com/office/drawing/2014/main" id="{00000000-0008-0000-0200-00004E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83" name="TextBox 2382">
          <a:extLst>
            <a:ext uri="{FF2B5EF4-FFF2-40B4-BE49-F238E27FC236}">
              <a16:creationId xmlns:a16="http://schemas.microsoft.com/office/drawing/2014/main" id="{00000000-0008-0000-0200-00004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84" name="TextBox 2383">
          <a:extLst>
            <a:ext uri="{FF2B5EF4-FFF2-40B4-BE49-F238E27FC236}">
              <a16:creationId xmlns:a16="http://schemas.microsoft.com/office/drawing/2014/main" id="{00000000-0008-0000-0200-00005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85" name="TextBox 2384">
          <a:extLst>
            <a:ext uri="{FF2B5EF4-FFF2-40B4-BE49-F238E27FC236}">
              <a16:creationId xmlns:a16="http://schemas.microsoft.com/office/drawing/2014/main" id="{00000000-0008-0000-0200-00005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86" name="TextBox 2385">
          <a:extLst>
            <a:ext uri="{FF2B5EF4-FFF2-40B4-BE49-F238E27FC236}">
              <a16:creationId xmlns:a16="http://schemas.microsoft.com/office/drawing/2014/main" id="{00000000-0008-0000-0200-00005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87" name="TextBox 2386">
          <a:extLst>
            <a:ext uri="{FF2B5EF4-FFF2-40B4-BE49-F238E27FC236}">
              <a16:creationId xmlns:a16="http://schemas.microsoft.com/office/drawing/2014/main" id="{00000000-0008-0000-0200-00005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388" name="TextBox 2387">
          <a:extLst>
            <a:ext uri="{FF2B5EF4-FFF2-40B4-BE49-F238E27FC236}">
              <a16:creationId xmlns:a16="http://schemas.microsoft.com/office/drawing/2014/main" id="{00000000-0008-0000-0200-00005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89" name="TextBox 2388">
          <a:extLst>
            <a:ext uri="{FF2B5EF4-FFF2-40B4-BE49-F238E27FC236}">
              <a16:creationId xmlns:a16="http://schemas.microsoft.com/office/drawing/2014/main" id="{00000000-0008-0000-0200-000055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0" name="TextBox 2389">
          <a:extLst>
            <a:ext uri="{FF2B5EF4-FFF2-40B4-BE49-F238E27FC236}">
              <a16:creationId xmlns:a16="http://schemas.microsoft.com/office/drawing/2014/main" id="{00000000-0008-0000-0200-000056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1" name="TextBox 2390">
          <a:extLst>
            <a:ext uri="{FF2B5EF4-FFF2-40B4-BE49-F238E27FC236}">
              <a16:creationId xmlns:a16="http://schemas.microsoft.com/office/drawing/2014/main" id="{00000000-0008-0000-0200-000057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2" name="TextBox 2391">
          <a:extLst>
            <a:ext uri="{FF2B5EF4-FFF2-40B4-BE49-F238E27FC236}">
              <a16:creationId xmlns:a16="http://schemas.microsoft.com/office/drawing/2014/main" id="{00000000-0008-0000-0200-000058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3" name="TextBox 2392">
          <a:extLst>
            <a:ext uri="{FF2B5EF4-FFF2-40B4-BE49-F238E27FC236}">
              <a16:creationId xmlns:a16="http://schemas.microsoft.com/office/drawing/2014/main" id="{00000000-0008-0000-0200-000059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4" name="TextBox 2393">
          <a:extLst>
            <a:ext uri="{FF2B5EF4-FFF2-40B4-BE49-F238E27FC236}">
              <a16:creationId xmlns:a16="http://schemas.microsoft.com/office/drawing/2014/main" id="{00000000-0008-0000-0200-00005A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5" name="TextBox 2394">
          <a:extLst>
            <a:ext uri="{FF2B5EF4-FFF2-40B4-BE49-F238E27FC236}">
              <a16:creationId xmlns:a16="http://schemas.microsoft.com/office/drawing/2014/main" id="{00000000-0008-0000-0200-00005B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6" name="TextBox 2395">
          <a:extLst>
            <a:ext uri="{FF2B5EF4-FFF2-40B4-BE49-F238E27FC236}">
              <a16:creationId xmlns:a16="http://schemas.microsoft.com/office/drawing/2014/main" id="{00000000-0008-0000-0200-00005C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7" name="TextBox 2396">
          <a:extLst>
            <a:ext uri="{FF2B5EF4-FFF2-40B4-BE49-F238E27FC236}">
              <a16:creationId xmlns:a16="http://schemas.microsoft.com/office/drawing/2014/main" id="{00000000-0008-0000-0200-00005D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8" name="TextBox 2397">
          <a:extLst>
            <a:ext uri="{FF2B5EF4-FFF2-40B4-BE49-F238E27FC236}">
              <a16:creationId xmlns:a16="http://schemas.microsoft.com/office/drawing/2014/main" id="{00000000-0008-0000-0200-00005E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399" name="TextBox 2398">
          <a:extLst>
            <a:ext uri="{FF2B5EF4-FFF2-40B4-BE49-F238E27FC236}">
              <a16:creationId xmlns:a16="http://schemas.microsoft.com/office/drawing/2014/main" id="{00000000-0008-0000-0200-00005F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400" name="TextBox 2399">
          <a:extLst>
            <a:ext uri="{FF2B5EF4-FFF2-40B4-BE49-F238E27FC236}">
              <a16:creationId xmlns:a16="http://schemas.microsoft.com/office/drawing/2014/main" id="{00000000-0008-0000-0200-000060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401" name="TextBox 2400">
          <a:extLst>
            <a:ext uri="{FF2B5EF4-FFF2-40B4-BE49-F238E27FC236}">
              <a16:creationId xmlns:a16="http://schemas.microsoft.com/office/drawing/2014/main" id="{00000000-0008-0000-0200-000061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402" name="TextBox 2401">
          <a:extLst>
            <a:ext uri="{FF2B5EF4-FFF2-40B4-BE49-F238E27FC236}">
              <a16:creationId xmlns:a16="http://schemas.microsoft.com/office/drawing/2014/main" id="{00000000-0008-0000-0200-000062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403" name="TextBox 2402">
          <a:extLst>
            <a:ext uri="{FF2B5EF4-FFF2-40B4-BE49-F238E27FC236}">
              <a16:creationId xmlns:a16="http://schemas.microsoft.com/office/drawing/2014/main" id="{00000000-0008-0000-0200-000063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72180"/>
    <xdr:sp macro="" textlink="">
      <xdr:nvSpPr>
        <xdr:cNvPr id="2404" name="TextBox 2403">
          <a:extLst>
            <a:ext uri="{FF2B5EF4-FFF2-40B4-BE49-F238E27FC236}">
              <a16:creationId xmlns:a16="http://schemas.microsoft.com/office/drawing/2014/main" id="{00000000-0008-0000-0200-000064090000}"/>
            </a:ext>
          </a:extLst>
        </xdr:cNvPr>
        <xdr:cNvSpPr txBox="1"/>
      </xdr:nvSpPr>
      <xdr:spPr>
        <a:xfrm>
          <a:off x="6330950" y="1568450"/>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05" name="TextBox 2404">
          <a:extLst>
            <a:ext uri="{FF2B5EF4-FFF2-40B4-BE49-F238E27FC236}">
              <a16:creationId xmlns:a16="http://schemas.microsoft.com/office/drawing/2014/main" id="{00000000-0008-0000-0200-00006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06" name="TextBox 2405">
          <a:extLst>
            <a:ext uri="{FF2B5EF4-FFF2-40B4-BE49-F238E27FC236}">
              <a16:creationId xmlns:a16="http://schemas.microsoft.com/office/drawing/2014/main" id="{00000000-0008-0000-0200-00006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07" name="TextBox 2406">
          <a:extLst>
            <a:ext uri="{FF2B5EF4-FFF2-40B4-BE49-F238E27FC236}">
              <a16:creationId xmlns:a16="http://schemas.microsoft.com/office/drawing/2014/main" id="{00000000-0008-0000-0200-00006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08" name="TextBox 2407">
          <a:extLst>
            <a:ext uri="{FF2B5EF4-FFF2-40B4-BE49-F238E27FC236}">
              <a16:creationId xmlns:a16="http://schemas.microsoft.com/office/drawing/2014/main" id="{00000000-0008-0000-0200-00006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09" name="TextBox 2408">
          <a:extLst>
            <a:ext uri="{FF2B5EF4-FFF2-40B4-BE49-F238E27FC236}">
              <a16:creationId xmlns:a16="http://schemas.microsoft.com/office/drawing/2014/main" id="{00000000-0008-0000-0200-00006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0" name="TextBox 2409">
          <a:extLst>
            <a:ext uri="{FF2B5EF4-FFF2-40B4-BE49-F238E27FC236}">
              <a16:creationId xmlns:a16="http://schemas.microsoft.com/office/drawing/2014/main" id="{00000000-0008-0000-0200-00006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1" name="TextBox 2410">
          <a:extLst>
            <a:ext uri="{FF2B5EF4-FFF2-40B4-BE49-F238E27FC236}">
              <a16:creationId xmlns:a16="http://schemas.microsoft.com/office/drawing/2014/main" id="{00000000-0008-0000-0200-00006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2" name="TextBox 2411">
          <a:extLst>
            <a:ext uri="{FF2B5EF4-FFF2-40B4-BE49-F238E27FC236}">
              <a16:creationId xmlns:a16="http://schemas.microsoft.com/office/drawing/2014/main" id="{00000000-0008-0000-0200-00006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3" name="TextBox 2412">
          <a:extLst>
            <a:ext uri="{FF2B5EF4-FFF2-40B4-BE49-F238E27FC236}">
              <a16:creationId xmlns:a16="http://schemas.microsoft.com/office/drawing/2014/main" id="{00000000-0008-0000-0200-00006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4" name="TextBox 2413">
          <a:extLst>
            <a:ext uri="{FF2B5EF4-FFF2-40B4-BE49-F238E27FC236}">
              <a16:creationId xmlns:a16="http://schemas.microsoft.com/office/drawing/2014/main" id="{00000000-0008-0000-0200-00006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5" name="TextBox 2414">
          <a:extLst>
            <a:ext uri="{FF2B5EF4-FFF2-40B4-BE49-F238E27FC236}">
              <a16:creationId xmlns:a16="http://schemas.microsoft.com/office/drawing/2014/main" id="{00000000-0008-0000-0200-00006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6" name="TextBox 2415">
          <a:extLst>
            <a:ext uri="{FF2B5EF4-FFF2-40B4-BE49-F238E27FC236}">
              <a16:creationId xmlns:a16="http://schemas.microsoft.com/office/drawing/2014/main" id="{00000000-0008-0000-0200-00007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7" name="TextBox 2416">
          <a:extLst>
            <a:ext uri="{FF2B5EF4-FFF2-40B4-BE49-F238E27FC236}">
              <a16:creationId xmlns:a16="http://schemas.microsoft.com/office/drawing/2014/main" id="{00000000-0008-0000-0200-00007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8" name="TextBox 2417">
          <a:extLst>
            <a:ext uri="{FF2B5EF4-FFF2-40B4-BE49-F238E27FC236}">
              <a16:creationId xmlns:a16="http://schemas.microsoft.com/office/drawing/2014/main" id="{00000000-0008-0000-0200-00007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19" name="TextBox 2418">
          <a:extLst>
            <a:ext uri="{FF2B5EF4-FFF2-40B4-BE49-F238E27FC236}">
              <a16:creationId xmlns:a16="http://schemas.microsoft.com/office/drawing/2014/main" id="{00000000-0008-0000-0200-00007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0" name="TextBox 2419">
          <a:extLst>
            <a:ext uri="{FF2B5EF4-FFF2-40B4-BE49-F238E27FC236}">
              <a16:creationId xmlns:a16="http://schemas.microsoft.com/office/drawing/2014/main" id="{00000000-0008-0000-0200-00007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1" name="TextBox 2420">
          <a:extLst>
            <a:ext uri="{FF2B5EF4-FFF2-40B4-BE49-F238E27FC236}">
              <a16:creationId xmlns:a16="http://schemas.microsoft.com/office/drawing/2014/main" id="{00000000-0008-0000-0200-00007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2" name="TextBox 2421">
          <a:extLst>
            <a:ext uri="{FF2B5EF4-FFF2-40B4-BE49-F238E27FC236}">
              <a16:creationId xmlns:a16="http://schemas.microsoft.com/office/drawing/2014/main" id="{00000000-0008-0000-0200-00007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3" name="TextBox 2422">
          <a:extLst>
            <a:ext uri="{FF2B5EF4-FFF2-40B4-BE49-F238E27FC236}">
              <a16:creationId xmlns:a16="http://schemas.microsoft.com/office/drawing/2014/main" id="{00000000-0008-0000-0200-00007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4" name="TextBox 2423">
          <a:extLst>
            <a:ext uri="{FF2B5EF4-FFF2-40B4-BE49-F238E27FC236}">
              <a16:creationId xmlns:a16="http://schemas.microsoft.com/office/drawing/2014/main" id="{00000000-0008-0000-0200-00007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5" name="TextBox 2424">
          <a:extLst>
            <a:ext uri="{FF2B5EF4-FFF2-40B4-BE49-F238E27FC236}">
              <a16:creationId xmlns:a16="http://schemas.microsoft.com/office/drawing/2014/main" id="{00000000-0008-0000-0200-00007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6" name="TextBox 2425">
          <a:extLst>
            <a:ext uri="{FF2B5EF4-FFF2-40B4-BE49-F238E27FC236}">
              <a16:creationId xmlns:a16="http://schemas.microsoft.com/office/drawing/2014/main" id="{00000000-0008-0000-0200-00007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7" name="TextBox 2426">
          <a:extLst>
            <a:ext uri="{FF2B5EF4-FFF2-40B4-BE49-F238E27FC236}">
              <a16:creationId xmlns:a16="http://schemas.microsoft.com/office/drawing/2014/main" id="{00000000-0008-0000-0200-00007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8" name="TextBox 2427">
          <a:extLst>
            <a:ext uri="{FF2B5EF4-FFF2-40B4-BE49-F238E27FC236}">
              <a16:creationId xmlns:a16="http://schemas.microsoft.com/office/drawing/2014/main" id="{00000000-0008-0000-0200-00007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29" name="TextBox 2428">
          <a:extLst>
            <a:ext uri="{FF2B5EF4-FFF2-40B4-BE49-F238E27FC236}">
              <a16:creationId xmlns:a16="http://schemas.microsoft.com/office/drawing/2014/main" id="{00000000-0008-0000-0200-00007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0" name="TextBox 2429">
          <a:extLst>
            <a:ext uri="{FF2B5EF4-FFF2-40B4-BE49-F238E27FC236}">
              <a16:creationId xmlns:a16="http://schemas.microsoft.com/office/drawing/2014/main" id="{00000000-0008-0000-0200-00007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1" name="TextBox 2430">
          <a:extLst>
            <a:ext uri="{FF2B5EF4-FFF2-40B4-BE49-F238E27FC236}">
              <a16:creationId xmlns:a16="http://schemas.microsoft.com/office/drawing/2014/main" id="{00000000-0008-0000-0200-00007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2" name="TextBox 2431">
          <a:extLst>
            <a:ext uri="{FF2B5EF4-FFF2-40B4-BE49-F238E27FC236}">
              <a16:creationId xmlns:a16="http://schemas.microsoft.com/office/drawing/2014/main" id="{00000000-0008-0000-0200-00008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3" name="TextBox 2432">
          <a:extLst>
            <a:ext uri="{FF2B5EF4-FFF2-40B4-BE49-F238E27FC236}">
              <a16:creationId xmlns:a16="http://schemas.microsoft.com/office/drawing/2014/main" id="{00000000-0008-0000-0200-00008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4" name="TextBox 2433">
          <a:extLst>
            <a:ext uri="{FF2B5EF4-FFF2-40B4-BE49-F238E27FC236}">
              <a16:creationId xmlns:a16="http://schemas.microsoft.com/office/drawing/2014/main" id="{00000000-0008-0000-0200-00008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5" name="TextBox 2434">
          <a:extLst>
            <a:ext uri="{FF2B5EF4-FFF2-40B4-BE49-F238E27FC236}">
              <a16:creationId xmlns:a16="http://schemas.microsoft.com/office/drawing/2014/main" id="{00000000-0008-0000-0200-00008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6" name="TextBox 2435">
          <a:extLst>
            <a:ext uri="{FF2B5EF4-FFF2-40B4-BE49-F238E27FC236}">
              <a16:creationId xmlns:a16="http://schemas.microsoft.com/office/drawing/2014/main" id="{00000000-0008-0000-0200-00008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7" name="TextBox 2436">
          <a:extLst>
            <a:ext uri="{FF2B5EF4-FFF2-40B4-BE49-F238E27FC236}">
              <a16:creationId xmlns:a16="http://schemas.microsoft.com/office/drawing/2014/main" id="{00000000-0008-0000-0200-00008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8" name="TextBox 2437">
          <a:extLst>
            <a:ext uri="{FF2B5EF4-FFF2-40B4-BE49-F238E27FC236}">
              <a16:creationId xmlns:a16="http://schemas.microsoft.com/office/drawing/2014/main" id="{00000000-0008-0000-0200-00008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39" name="TextBox 2438">
          <a:extLst>
            <a:ext uri="{FF2B5EF4-FFF2-40B4-BE49-F238E27FC236}">
              <a16:creationId xmlns:a16="http://schemas.microsoft.com/office/drawing/2014/main" id="{00000000-0008-0000-0200-00008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0" name="TextBox 2439">
          <a:extLst>
            <a:ext uri="{FF2B5EF4-FFF2-40B4-BE49-F238E27FC236}">
              <a16:creationId xmlns:a16="http://schemas.microsoft.com/office/drawing/2014/main" id="{00000000-0008-0000-0200-00008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1" name="TextBox 2440">
          <a:extLst>
            <a:ext uri="{FF2B5EF4-FFF2-40B4-BE49-F238E27FC236}">
              <a16:creationId xmlns:a16="http://schemas.microsoft.com/office/drawing/2014/main" id="{00000000-0008-0000-0200-00008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2" name="TextBox 2441">
          <a:extLst>
            <a:ext uri="{FF2B5EF4-FFF2-40B4-BE49-F238E27FC236}">
              <a16:creationId xmlns:a16="http://schemas.microsoft.com/office/drawing/2014/main" id="{00000000-0008-0000-0200-00008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3" name="TextBox 2442">
          <a:extLst>
            <a:ext uri="{FF2B5EF4-FFF2-40B4-BE49-F238E27FC236}">
              <a16:creationId xmlns:a16="http://schemas.microsoft.com/office/drawing/2014/main" id="{00000000-0008-0000-0200-00008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4" name="TextBox 2443">
          <a:extLst>
            <a:ext uri="{FF2B5EF4-FFF2-40B4-BE49-F238E27FC236}">
              <a16:creationId xmlns:a16="http://schemas.microsoft.com/office/drawing/2014/main" id="{00000000-0008-0000-0200-00008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5" name="TextBox 2444">
          <a:extLst>
            <a:ext uri="{FF2B5EF4-FFF2-40B4-BE49-F238E27FC236}">
              <a16:creationId xmlns:a16="http://schemas.microsoft.com/office/drawing/2014/main" id="{00000000-0008-0000-0200-00008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6" name="TextBox 2445">
          <a:extLst>
            <a:ext uri="{FF2B5EF4-FFF2-40B4-BE49-F238E27FC236}">
              <a16:creationId xmlns:a16="http://schemas.microsoft.com/office/drawing/2014/main" id="{00000000-0008-0000-0200-00008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7" name="TextBox 2446">
          <a:extLst>
            <a:ext uri="{FF2B5EF4-FFF2-40B4-BE49-F238E27FC236}">
              <a16:creationId xmlns:a16="http://schemas.microsoft.com/office/drawing/2014/main" id="{00000000-0008-0000-0200-00008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8" name="TextBox 2447">
          <a:extLst>
            <a:ext uri="{FF2B5EF4-FFF2-40B4-BE49-F238E27FC236}">
              <a16:creationId xmlns:a16="http://schemas.microsoft.com/office/drawing/2014/main" id="{00000000-0008-0000-0200-00009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49" name="TextBox 2448">
          <a:extLst>
            <a:ext uri="{FF2B5EF4-FFF2-40B4-BE49-F238E27FC236}">
              <a16:creationId xmlns:a16="http://schemas.microsoft.com/office/drawing/2014/main" id="{00000000-0008-0000-0200-00009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0" name="TextBox 2449">
          <a:extLst>
            <a:ext uri="{FF2B5EF4-FFF2-40B4-BE49-F238E27FC236}">
              <a16:creationId xmlns:a16="http://schemas.microsoft.com/office/drawing/2014/main" id="{00000000-0008-0000-0200-00009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1" name="TextBox 2450">
          <a:extLst>
            <a:ext uri="{FF2B5EF4-FFF2-40B4-BE49-F238E27FC236}">
              <a16:creationId xmlns:a16="http://schemas.microsoft.com/office/drawing/2014/main" id="{00000000-0008-0000-0200-00009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2" name="TextBox 2451">
          <a:extLst>
            <a:ext uri="{FF2B5EF4-FFF2-40B4-BE49-F238E27FC236}">
              <a16:creationId xmlns:a16="http://schemas.microsoft.com/office/drawing/2014/main" id="{00000000-0008-0000-0200-00009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3" name="TextBox 2452">
          <a:extLst>
            <a:ext uri="{FF2B5EF4-FFF2-40B4-BE49-F238E27FC236}">
              <a16:creationId xmlns:a16="http://schemas.microsoft.com/office/drawing/2014/main" id="{00000000-0008-0000-0200-00009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4" name="TextBox 2453">
          <a:extLst>
            <a:ext uri="{FF2B5EF4-FFF2-40B4-BE49-F238E27FC236}">
              <a16:creationId xmlns:a16="http://schemas.microsoft.com/office/drawing/2014/main" id="{00000000-0008-0000-0200-00009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5" name="TextBox 2454">
          <a:extLst>
            <a:ext uri="{FF2B5EF4-FFF2-40B4-BE49-F238E27FC236}">
              <a16:creationId xmlns:a16="http://schemas.microsoft.com/office/drawing/2014/main" id="{00000000-0008-0000-0200-00009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6" name="TextBox 2455">
          <a:extLst>
            <a:ext uri="{FF2B5EF4-FFF2-40B4-BE49-F238E27FC236}">
              <a16:creationId xmlns:a16="http://schemas.microsoft.com/office/drawing/2014/main" id="{00000000-0008-0000-0200-00009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7" name="TextBox 2456">
          <a:extLst>
            <a:ext uri="{FF2B5EF4-FFF2-40B4-BE49-F238E27FC236}">
              <a16:creationId xmlns:a16="http://schemas.microsoft.com/office/drawing/2014/main" id="{00000000-0008-0000-0200-00009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8" name="TextBox 2457">
          <a:extLst>
            <a:ext uri="{FF2B5EF4-FFF2-40B4-BE49-F238E27FC236}">
              <a16:creationId xmlns:a16="http://schemas.microsoft.com/office/drawing/2014/main" id="{00000000-0008-0000-0200-00009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59" name="TextBox 2458">
          <a:extLst>
            <a:ext uri="{FF2B5EF4-FFF2-40B4-BE49-F238E27FC236}">
              <a16:creationId xmlns:a16="http://schemas.microsoft.com/office/drawing/2014/main" id="{00000000-0008-0000-0200-00009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0" name="TextBox 2459">
          <a:extLst>
            <a:ext uri="{FF2B5EF4-FFF2-40B4-BE49-F238E27FC236}">
              <a16:creationId xmlns:a16="http://schemas.microsoft.com/office/drawing/2014/main" id="{00000000-0008-0000-0200-00009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1" name="TextBox 2460">
          <a:extLst>
            <a:ext uri="{FF2B5EF4-FFF2-40B4-BE49-F238E27FC236}">
              <a16:creationId xmlns:a16="http://schemas.microsoft.com/office/drawing/2014/main" id="{00000000-0008-0000-0200-00009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2" name="TextBox 2461">
          <a:extLst>
            <a:ext uri="{FF2B5EF4-FFF2-40B4-BE49-F238E27FC236}">
              <a16:creationId xmlns:a16="http://schemas.microsoft.com/office/drawing/2014/main" id="{00000000-0008-0000-0200-00009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3" name="TextBox 2462">
          <a:extLst>
            <a:ext uri="{FF2B5EF4-FFF2-40B4-BE49-F238E27FC236}">
              <a16:creationId xmlns:a16="http://schemas.microsoft.com/office/drawing/2014/main" id="{00000000-0008-0000-0200-00009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4" name="TextBox 2463">
          <a:extLst>
            <a:ext uri="{FF2B5EF4-FFF2-40B4-BE49-F238E27FC236}">
              <a16:creationId xmlns:a16="http://schemas.microsoft.com/office/drawing/2014/main" id="{00000000-0008-0000-0200-0000A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5" name="TextBox 2464">
          <a:extLst>
            <a:ext uri="{FF2B5EF4-FFF2-40B4-BE49-F238E27FC236}">
              <a16:creationId xmlns:a16="http://schemas.microsoft.com/office/drawing/2014/main" id="{00000000-0008-0000-0200-0000A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6" name="TextBox 2465">
          <a:extLst>
            <a:ext uri="{FF2B5EF4-FFF2-40B4-BE49-F238E27FC236}">
              <a16:creationId xmlns:a16="http://schemas.microsoft.com/office/drawing/2014/main" id="{00000000-0008-0000-0200-0000A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7" name="TextBox 2466">
          <a:extLst>
            <a:ext uri="{FF2B5EF4-FFF2-40B4-BE49-F238E27FC236}">
              <a16:creationId xmlns:a16="http://schemas.microsoft.com/office/drawing/2014/main" id="{00000000-0008-0000-0200-0000A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8" name="TextBox 2467">
          <a:extLst>
            <a:ext uri="{FF2B5EF4-FFF2-40B4-BE49-F238E27FC236}">
              <a16:creationId xmlns:a16="http://schemas.microsoft.com/office/drawing/2014/main" id="{00000000-0008-0000-0200-0000A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69" name="TextBox 2468">
          <a:extLst>
            <a:ext uri="{FF2B5EF4-FFF2-40B4-BE49-F238E27FC236}">
              <a16:creationId xmlns:a16="http://schemas.microsoft.com/office/drawing/2014/main" id="{00000000-0008-0000-0200-0000A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0" name="TextBox 2469">
          <a:extLst>
            <a:ext uri="{FF2B5EF4-FFF2-40B4-BE49-F238E27FC236}">
              <a16:creationId xmlns:a16="http://schemas.microsoft.com/office/drawing/2014/main" id="{00000000-0008-0000-0200-0000A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1" name="TextBox 2470">
          <a:extLst>
            <a:ext uri="{FF2B5EF4-FFF2-40B4-BE49-F238E27FC236}">
              <a16:creationId xmlns:a16="http://schemas.microsoft.com/office/drawing/2014/main" id="{00000000-0008-0000-0200-0000A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2" name="TextBox 2471">
          <a:extLst>
            <a:ext uri="{FF2B5EF4-FFF2-40B4-BE49-F238E27FC236}">
              <a16:creationId xmlns:a16="http://schemas.microsoft.com/office/drawing/2014/main" id="{00000000-0008-0000-0200-0000A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3" name="TextBox 2472">
          <a:extLst>
            <a:ext uri="{FF2B5EF4-FFF2-40B4-BE49-F238E27FC236}">
              <a16:creationId xmlns:a16="http://schemas.microsoft.com/office/drawing/2014/main" id="{00000000-0008-0000-0200-0000A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4" name="TextBox 2473">
          <a:extLst>
            <a:ext uri="{FF2B5EF4-FFF2-40B4-BE49-F238E27FC236}">
              <a16:creationId xmlns:a16="http://schemas.microsoft.com/office/drawing/2014/main" id="{00000000-0008-0000-0200-0000A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5" name="TextBox 2474">
          <a:extLst>
            <a:ext uri="{FF2B5EF4-FFF2-40B4-BE49-F238E27FC236}">
              <a16:creationId xmlns:a16="http://schemas.microsoft.com/office/drawing/2014/main" id="{00000000-0008-0000-0200-0000A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6" name="TextBox 2475">
          <a:extLst>
            <a:ext uri="{FF2B5EF4-FFF2-40B4-BE49-F238E27FC236}">
              <a16:creationId xmlns:a16="http://schemas.microsoft.com/office/drawing/2014/main" id="{00000000-0008-0000-0200-0000A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7" name="TextBox 2476">
          <a:extLst>
            <a:ext uri="{FF2B5EF4-FFF2-40B4-BE49-F238E27FC236}">
              <a16:creationId xmlns:a16="http://schemas.microsoft.com/office/drawing/2014/main" id="{00000000-0008-0000-0200-0000A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8" name="TextBox 2477">
          <a:extLst>
            <a:ext uri="{FF2B5EF4-FFF2-40B4-BE49-F238E27FC236}">
              <a16:creationId xmlns:a16="http://schemas.microsoft.com/office/drawing/2014/main" id="{00000000-0008-0000-0200-0000A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79" name="TextBox 2478">
          <a:extLst>
            <a:ext uri="{FF2B5EF4-FFF2-40B4-BE49-F238E27FC236}">
              <a16:creationId xmlns:a16="http://schemas.microsoft.com/office/drawing/2014/main" id="{00000000-0008-0000-0200-0000A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0" name="TextBox 2479">
          <a:extLst>
            <a:ext uri="{FF2B5EF4-FFF2-40B4-BE49-F238E27FC236}">
              <a16:creationId xmlns:a16="http://schemas.microsoft.com/office/drawing/2014/main" id="{00000000-0008-0000-0200-0000B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1" name="TextBox 2480">
          <a:extLst>
            <a:ext uri="{FF2B5EF4-FFF2-40B4-BE49-F238E27FC236}">
              <a16:creationId xmlns:a16="http://schemas.microsoft.com/office/drawing/2014/main" id="{00000000-0008-0000-0200-0000B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2" name="TextBox 2481">
          <a:extLst>
            <a:ext uri="{FF2B5EF4-FFF2-40B4-BE49-F238E27FC236}">
              <a16:creationId xmlns:a16="http://schemas.microsoft.com/office/drawing/2014/main" id="{00000000-0008-0000-0200-0000B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3" name="TextBox 2482">
          <a:extLst>
            <a:ext uri="{FF2B5EF4-FFF2-40B4-BE49-F238E27FC236}">
              <a16:creationId xmlns:a16="http://schemas.microsoft.com/office/drawing/2014/main" id="{00000000-0008-0000-0200-0000B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4" name="TextBox 2483">
          <a:extLst>
            <a:ext uri="{FF2B5EF4-FFF2-40B4-BE49-F238E27FC236}">
              <a16:creationId xmlns:a16="http://schemas.microsoft.com/office/drawing/2014/main" id="{00000000-0008-0000-0200-0000B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5" name="TextBox 2484">
          <a:extLst>
            <a:ext uri="{FF2B5EF4-FFF2-40B4-BE49-F238E27FC236}">
              <a16:creationId xmlns:a16="http://schemas.microsoft.com/office/drawing/2014/main" id="{00000000-0008-0000-0200-0000B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6" name="TextBox 2485">
          <a:extLst>
            <a:ext uri="{FF2B5EF4-FFF2-40B4-BE49-F238E27FC236}">
              <a16:creationId xmlns:a16="http://schemas.microsoft.com/office/drawing/2014/main" id="{00000000-0008-0000-0200-0000B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7" name="TextBox 2486">
          <a:extLst>
            <a:ext uri="{FF2B5EF4-FFF2-40B4-BE49-F238E27FC236}">
              <a16:creationId xmlns:a16="http://schemas.microsoft.com/office/drawing/2014/main" id="{00000000-0008-0000-0200-0000B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8" name="TextBox 2487">
          <a:extLst>
            <a:ext uri="{FF2B5EF4-FFF2-40B4-BE49-F238E27FC236}">
              <a16:creationId xmlns:a16="http://schemas.microsoft.com/office/drawing/2014/main" id="{00000000-0008-0000-0200-0000B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89" name="TextBox 2488">
          <a:extLst>
            <a:ext uri="{FF2B5EF4-FFF2-40B4-BE49-F238E27FC236}">
              <a16:creationId xmlns:a16="http://schemas.microsoft.com/office/drawing/2014/main" id="{00000000-0008-0000-0200-0000B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0" name="TextBox 2489">
          <a:extLst>
            <a:ext uri="{FF2B5EF4-FFF2-40B4-BE49-F238E27FC236}">
              <a16:creationId xmlns:a16="http://schemas.microsoft.com/office/drawing/2014/main" id="{00000000-0008-0000-0200-0000B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1" name="TextBox 2490">
          <a:extLst>
            <a:ext uri="{FF2B5EF4-FFF2-40B4-BE49-F238E27FC236}">
              <a16:creationId xmlns:a16="http://schemas.microsoft.com/office/drawing/2014/main" id="{00000000-0008-0000-0200-0000B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2" name="TextBox 2491">
          <a:extLst>
            <a:ext uri="{FF2B5EF4-FFF2-40B4-BE49-F238E27FC236}">
              <a16:creationId xmlns:a16="http://schemas.microsoft.com/office/drawing/2014/main" id="{00000000-0008-0000-0200-0000B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3" name="TextBox 2492">
          <a:extLst>
            <a:ext uri="{FF2B5EF4-FFF2-40B4-BE49-F238E27FC236}">
              <a16:creationId xmlns:a16="http://schemas.microsoft.com/office/drawing/2014/main" id="{00000000-0008-0000-0200-0000B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4" name="TextBox 2493">
          <a:extLst>
            <a:ext uri="{FF2B5EF4-FFF2-40B4-BE49-F238E27FC236}">
              <a16:creationId xmlns:a16="http://schemas.microsoft.com/office/drawing/2014/main" id="{00000000-0008-0000-0200-0000B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5" name="TextBox 2494">
          <a:extLst>
            <a:ext uri="{FF2B5EF4-FFF2-40B4-BE49-F238E27FC236}">
              <a16:creationId xmlns:a16="http://schemas.microsoft.com/office/drawing/2014/main" id="{00000000-0008-0000-0200-0000B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6" name="TextBox 2495">
          <a:extLst>
            <a:ext uri="{FF2B5EF4-FFF2-40B4-BE49-F238E27FC236}">
              <a16:creationId xmlns:a16="http://schemas.microsoft.com/office/drawing/2014/main" id="{00000000-0008-0000-0200-0000C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7" name="TextBox 2496">
          <a:extLst>
            <a:ext uri="{FF2B5EF4-FFF2-40B4-BE49-F238E27FC236}">
              <a16:creationId xmlns:a16="http://schemas.microsoft.com/office/drawing/2014/main" id="{00000000-0008-0000-0200-0000C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8" name="TextBox 2497">
          <a:extLst>
            <a:ext uri="{FF2B5EF4-FFF2-40B4-BE49-F238E27FC236}">
              <a16:creationId xmlns:a16="http://schemas.microsoft.com/office/drawing/2014/main" id="{00000000-0008-0000-0200-0000C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499" name="TextBox 2498">
          <a:extLst>
            <a:ext uri="{FF2B5EF4-FFF2-40B4-BE49-F238E27FC236}">
              <a16:creationId xmlns:a16="http://schemas.microsoft.com/office/drawing/2014/main" id="{00000000-0008-0000-0200-0000C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0" name="TextBox 2499">
          <a:extLst>
            <a:ext uri="{FF2B5EF4-FFF2-40B4-BE49-F238E27FC236}">
              <a16:creationId xmlns:a16="http://schemas.microsoft.com/office/drawing/2014/main" id="{00000000-0008-0000-0200-0000C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1" name="TextBox 2500">
          <a:extLst>
            <a:ext uri="{FF2B5EF4-FFF2-40B4-BE49-F238E27FC236}">
              <a16:creationId xmlns:a16="http://schemas.microsoft.com/office/drawing/2014/main" id="{00000000-0008-0000-0200-0000C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2" name="TextBox 2501">
          <a:extLst>
            <a:ext uri="{FF2B5EF4-FFF2-40B4-BE49-F238E27FC236}">
              <a16:creationId xmlns:a16="http://schemas.microsoft.com/office/drawing/2014/main" id="{00000000-0008-0000-0200-0000C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3" name="TextBox 2502">
          <a:extLst>
            <a:ext uri="{FF2B5EF4-FFF2-40B4-BE49-F238E27FC236}">
              <a16:creationId xmlns:a16="http://schemas.microsoft.com/office/drawing/2014/main" id="{00000000-0008-0000-0200-0000C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4" name="TextBox 2503">
          <a:extLst>
            <a:ext uri="{FF2B5EF4-FFF2-40B4-BE49-F238E27FC236}">
              <a16:creationId xmlns:a16="http://schemas.microsoft.com/office/drawing/2014/main" id="{00000000-0008-0000-0200-0000C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5" name="TextBox 2504">
          <a:extLst>
            <a:ext uri="{FF2B5EF4-FFF2-40B4-BE49-F238E27FC236}">
              <a16:creationId xmlns:a16="http://schemas.microsoft.com/office/drawing/2014/main" id="{00000000-0008-0000-0200-0000C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6" name="TextBox 2505">
          <a:extLst>
            <a:ext uri="{FF2B5EF4-FFF2-40B4-BE49-F238E27FC236}">
              <a16:creationId xmlns:a16="http://schemas.microsoft.com/office/drawing/2014/main" id="{00000000-0008-0000-0200-0000C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7" name="TextBox 2506">
          <a:extLst>
            <a:ext uri="{FF2B5EF4-FFF2-40B4-BE49-F238E27FC236}">
              <a16:creationId xmlns:a16="http://schemas.microsoft.com/office/drawing/2014/main" id="{00000000-0008-0000-0200-0000C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8" name="TextBox 2507">
          <a:extLst>
            <a:ext uri="{FF2B5EF4-FFF2-40B4-BE49-F238E27FC236}">
              <a16:creationId xmlns:a16="http://schemas.microsoft.com/office/drawing/2014/main" id="{00000000-0008-0000-0200-0000C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09" name="TextBox 2508">
          <a:extLst>
            <a:ext uri="{FF2B5EF4-FFF2-40B4-BE49-F238E27FC236}">
              <a16:creationId xmlns:a16="http://schemas.microsoft.com/office/drawing/2014/main" id="{00000000-0008-0000-0200-0000C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0" name="TextBox 2509">
          <a:extLst>
            <a:ext uri="{FF2B5EF4-FFF2-40B4-BE49-F238E27FC236}">
              <a16:creationId xmlns:a16="http://schemas.microsoft.com/office/drawing/2014/main" id="{00000000-0008-0000-0200-0000C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1" name="TextBox 2510">
          <a:extLst>
            <a:ext uri="{FF2B5EF4-FFF2-40B4-BE49-F238E27FC236}">
              <a16:creationId xmlns:a16="http://schemas.microsoft.com/office/drawing/2014/main" id="{00000000-0008-0000-0200-0000C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2" name="TextBox 2511">
          <a:extLst>
            <a:ext uri="{FF2B5EF4-FFF2-40B4-BE49-F238E27FC236}">
              <a16:creationId xmlns:a16="http://schemas.microsoft.com/office/drawing/2014/main" id="{00000000-0008-0000-0200-0000D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3" name="TextBox 2512">
          <a:extLst>
            <a:ext uri="{FF2B5EF4-FFF2-40B4-BE49-F238E27FC236}">
              <a16:creationId xmlns:a16="http://schemas.microsoft.com/office/drawing/2014/main" id="{00000000-0008-0000-0200-0000D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4" name="TextBox 2513">
          <a:extLst>
            <a:ext uri="{FF2B5EF4-FFF2-40B4-BE49-F238E27FC236}">
              <a16:creationId xmlns:a16="http://schemas.microsoft.com/office/drawing/2014/main" id="{00000000-0008-0000-0200-0000D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5" name="TextBox 2514">
          <a:extLst>
            <a:ext uri="{FF2B5EF4-FFF2-40B4-BE49-F238E27FC236}">
              <a16:creationId xmlns:a16="http://schemas.microsoft.com/office/drawing/2014/main" id="{00000000-0008-0000-0200-0000D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6" name="TextBox 2515">
          <a:extLst>
            <a:ext uri="{FF2B5EF4-FFF2-40B4-BE49-F238E27FC236}">
              <a16:creationId xmlns:a16="http://schemas.microsoft.com/office/drawing/2014/main" id="{00000000-0008-0000-0200-0000D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7" name="TextBox 2516">
          <a:extLst>
            <a:ext uri="{FF2B5EF4-FFF2-40B4-BE49-F238E27FC236}">
              <a16:creationId xmlns:a16="http://schemas.microsoft.com/office/drawing/2014/main" id="{00000000-0008-0000-0200-0000D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8" name="TextBox 2517">
          <a:extLst>
            <a:ext uri="{FF2B5EF4-FFF2-40B4-BE49-F238E27FC236}">
              <a16:creationId xmlns:a16="http://schemas.microsoft.com/office/drawing/2014/main" id="{00000000-0008-0000-0200-0000D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19" name="TextBox 2518">
          <a:extLst>
            <a:ext uri="{FF2B5EF4-FFF2-40B4-BE49-F238E27FC236}">
              <a16:creationId xmlns:a16="http://schemas.microsoft.com/office/drawing/2014/main" id="{00000000-0008-0000-0200-0000D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0" name="TextBox 2519">
          <a:extLst>
            <a:ext uri="{FF2B5EF4-FFF2-40B4-BE49-F238E27FC236}">
              <a16:creationId xmlns:a16="http://schemas.microsoft.com/office/drawing/2014/main" id="{00000000-0008-0000-0200-0000D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1" name="TextBox 2520">
          <a:extLst>
            <a:ext uri="{FF2B5EF4-FFF2-40B4-BE49-F238E27FC236}">
              <a16:creationId xmlns:a16="http://schemas.microsoft.com/office/drawing/2014/main" id="{00000000-0008-0000-0200-0000D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2" name="TextBox 2521">
          <a:extLst>
            <a:ext uri="{FF2B5EF4-FFF2-40B4-BE49-F238E27FC236}">
              <a16:creationId xmlns:a16="http://schemas.microsoft.com/office/drawing/2014/main" id="{00000000-0008-0000-0200-0000D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3" name="TextBox 2522">
          <a:extLst>
            <a:ext uri="{FF2B5EF4-FFF2-40B4-BE49-F238E27FC236}">
              <a16:creationId xmlns:a16="http://schemas.microsoft.com/office/drawing/2014/main" id="{00000000-0008-0000-0200-0000D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4" name="TextBox 2523">
          <a:extLst>
            <a:ext uri="{FF2B5EF4-FFF2-40B4-BE49-F238E27FC236}">
              <a16:creationId xmlns:a16="http://schemas.microsoft.com/office/drawing/2014/main" id="{00000000-0008-0000-0200-0000D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5" name="TextBox 2524">
          <a:extLst>
            <a:ext uri="{FF2B5EF4-FFF2-40B4-BE49-F238E27FC236}">
              <a16:creationId xmlns:a16="http://schemas.microsoft.com/office/drawing/2014/main" id="{00000000-0008-0000-0200-0000D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6" name="TextBox 2525">
          <a:extLst>
            <a:ext uri="{FF2B5EF4-FFF2-40B4-BE49-F238E27FC236}">
              <a16:creationId xmlns:a16="http://schemas.microsoft.com/office/drawing/2014/main" id="{00000000-0008-0000-0200-0000D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7" name="TextBox 2526">
          <a:extLst>
            <a:ext uri="{FF2B5EF4-FFF2-40B4-BE49-F238E27FC236}">
              <a16:creationId xmlns:a16="http://schemas.microsoft.com/office/drawing/2014/main" id="{00000000-0008-0000-0200-0000D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8" name="TextBox 2527">
          <a:extLst>
            <a:ext uri="{FF2B5EF4-FFF2-40B4-BE49-F238E27FC236}">
              <a16:creationId xmlns:a16="http://schemas.microsoft.com/office/drawing/2014/main" id="{00000000-0008-0000-0200-0000E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29" name="TextBox 2528">
          <a:extLst>
            <a:ext uri="{FF2B5EF4-FFF2-40B4-BE49-F238E27FC236}">
              <a16:creationId xmlns:a16="http://schemas.microsoft.com/office/drawing/2014/main" id="{00000000-0008-0000-0200-0000E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0" name="TextBox 2529">
          <a:extLst>
            <a:ext uri="{FF2B5EF4-FFF2-40B4-BE49-F238E27FC236}">
              <a16:creationId xmlns:a16="http://schemas.microsoft.com/office/drawing/2014/main" id="{00000000-0008-0000-0200-0000E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1" name="TextBox 2530">
          <a:extLst>
            <a:ext uri="{FF2B5EF4-FFF2-40B4-BE49-F238E27FC236}">
              <a16:creationId xmlns:a16="http://schemas.microsoft.com/office/drawing/2014/main" id="{00000000-0008-0000-0200-0000E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2" name="TextBox 2531">
          <a:extLst>
            <a:ext uri="{FF2B5EF4-FFF2-40B4-BE49-F238E27FC236}">
              <a16:creationId xmlns:a16="http://schemas.microsoft.com/office/drawing/2014/main" id="{00000000-0008-0000-0200-0000E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3" name="TextBox 2532">
          <a:extLst>
            <a:ext uri="{FF2B5EF4-FFF2-40B4-BE49-F238E27FC236}">
              <a16:creationId xmlns:a16="http://schemas.microsoft.com/office/drawing/2014/main" id="{00000000-0008-0000-0200-0000E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4" name="TextBox 2533">
          <a:extLst>
            <a:ext uri="{FF2B5EF4-FFF2-40B4-BE49-F238E27FC236}">
              <a16:creationId xmlns:a16="http://schemas.microsoft.com/office/drawing/2014/main" id="{00000000-0008-0000-0200-0000E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5" name="TextBox 2534">
          <a:extLst>
            <a:ext uri="{FF2B5EF4-FFF2-40B4-BE49-F238E27FC236}">
              <a16:creationId xmlns:a16="http://schemas.microsoft.com/office/drawing/2014/main" id="{00000000-0008-0000-0200-0000E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6" name="TextBox 2535">
          <a:extLst>
            <a:ext uri="{FF2B5EF4-FFF2-40B4-BE49-F238E27FC236}">
              <a16:creationId xmlns:a16="http://schemas.microsoft.com/office/drawing/2014/main" id="{00000000-0008-0000-0200-0000E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7" name="TextBox 2536">
          <a:extLst>
            <a:ext uri="{FF2B5EF4-FFF2-40B4-BE49-F238E27FC236}">
              <a16:creationId xmlns:a16="http://schemas.microsoft.com/office/drawing/2014/main" id="{00000000-0008-0000-0200-0000E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8" name="TextBox 2537">
          <a:extLst>
            <a:ext uri="{FF2B5EF4-FFF2-40B4-BE49-F238E27FC236}">
              <a16:creationId xmlns:a16="http://schemas.microsoft.com/office/drawing/2014/main" id="{00000000-0008-0000-0200-0000E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39" name="TextBox 2538">
          <a:extLst>
            <a:ext uri="{FF2B5EF4-FFF2-40B4-BE49-F238E27FC236}">
              <a16:creationId xmlns:a16="http://schemas.microsoft.com/office/drawing/2014/main" id="{00000000-0008-0000-0200-0000E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0" name="TextBox 2539">
          <a:extLst>
            <a:ext uri="{FF2B5EF4-FFF2-40B4-BE49-F238E27FC236}">
              <a16:creationId xmlns:a16="http://schemas.microsoft.com/office/drawing/2014/main" id="{00000000-0008-0000-0200-0000E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1" name="TextBox 2540">
          <a:extLst>
            <a:ext uri="{FF2B5EF4-FFF2-40B4-BE49-F238E27FC236}">
              <a16:creationId xmlns:a16="http://schemas.microsoft.com/office/drawing/2014/main" id="{00000000-0008-0000-0200-0000E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2" name="TextBox 2541">
          <a:extLst>
            <a:ext uri="{FF2B5EF4-FFF2-40B4-BE49-F238E27FC236}">
              <a16:creationId xmlns:a16="http://schemas.microsoft.com/office/drawing/2014/main" id="{00000000-0008-0000-0200-0000E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3" name="TextBox 2542">
          <a:extLst>
            <a:ext uri="{FF2B5EF4-FFF2-40B4-BE49-F238E27FC236}">
              <a16:creationId xmlns:a16="http://schemas.microsoft.com/office/drawing/2014/main" id="{00000000-0008-0000-0200-0000E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4" name="TextBox 2543">
          <a:extLst>
            <a:ext uri="{FF2B5EF4-FFF2-40B4-BE49-F238E27FC236}">
              <a16:creationId xmlns:a16="http://schemas.microsoft.com/office/drawing/2014/main" id="{00000000-0008-0000-0200-0000F0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5" name="TextBox 2544">
          <a:extLst>
            <a:ext uri="{FF2B5EF4-FFF2-40B4-BE49-F238E27FC236}">
              <a16:creationId xmlns:a16="http://schemas.microsoft.com/office/drawing/2014/main" id="{00000000-0008-0000-0200-0000F1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6" name="TextBox 2545">
          <a:extLst>
            <a:ext uri="{FF2B5EF4-FFF2-40B4-BE49-F238E27FC236}">
              <a16:creationId xmlns:a16="http://schemas.microsoft.com/office/drawing/2014/main" id="{00000000-0008-0000-0200-0000F2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7" name="TextBox 2546">
          <a:extLst>
            <a:ext uri="{FF2B5EF4-FFF2-40B4-BE49-F238E27FC236}">
              <a16:creationId xmlns:a16="http://schemas.microsoft.com/office/drawing/2014/main" id="{00000000-0008-0000-0200-0000F3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8" name="TextBox 2547">
          <a:extLst>
            <a:ext uri="{FF2B5EF4-FFF2-40B4-BE49-F238E27FC236}">
              <a16:creationId xmlns:a16="http://schemas.microsoft.com/office/drawing/2014/main" id="{00000000-0008-0000-0200-0000F4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49" name="TextBox 2548">
          <a:extLst>
            <a:ext uri="{FF2B5EF4-FFF2-40B4-BE49-F238E27FC236}">
              <a16:creationId xmlns:a16="http://schemas.microsoft.com/office/drawing/2014/main" id="{00000000-0008-0000-0200-0000F5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0" name="TextBox 2549">
          <a:extLst>
            <a:ext uri="{FF2B5EF4-FFF2-40B4-BE49-F238E27FC236}">
              <a16:creationId xmlns:a16="http://schemas.microsoft.com/office/drawing/2014/main" id="{00000000-0008-0000-0200-0000F6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1" name="TextBox 2550">
          <a:extLst>
            <a:ext uri="{FF2B5EF4-FFF2-40B4-BE49-F238E27FC236}">
              <a16:creationId xmlns:a16="http://schemas.microsoft.com/office/drawing/2014/main" id="{00000000-0008-0000-0200-0000F7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2" name="TextBox 2551">
          <a:extLst>
            <a:ext uri="{FF2B5EF4-FFF2-40B4-BE49-F238E27FC236}">
              <a16:creationId xmlns:a16="http://schemas.microsoft.com/office/drawing/2014/main" id="{00000000-0008-0000-0200-0000F8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3" name="TextBox 2552">
          <a:extLst>
            <a:ext uri="{FF2B5EF4-FFF2-40B4-BE49-F238E27FC236}">
              <a16:creationId xmlns:a16="http://schemas.microsoft.com/office/drawing/2014/main" id="{00000000-0008-0000-0200-0000F9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4" name="TextBox 2553">
          <a:extLst>
            <a:ext uri="{FF2B5EF4-FFF2-40B4-BE49-F238E27FC236}">
              <a16:creationId xmlns:a16="http://schemas.microsoft.com/office/drawing/2014/main" id="{00000000-0008-0000-0200-0000FA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5" name="TextBox 2554">
          <a:extLst>
            <a:ext uri="{FF2B5EF4-FFF2-40B4-BE49-F238E27FC236}">
              <a16:creationId xmlns:a16="http://schemas.microsoft.com/office/drawing/2014/main" id="{00000000-0008-0000-0200-0000FB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6" name="TextBox 2555">
          <a:extLst>
            <a:ext uri="{FF2B5EF4-FFF2-40B4-BE49-F238E27FC236}">
              <a16:creationId xmlns:a16="http://schemas.microsoft.com/office/drawing/2014/main" id="{00000000-0008-0000-0200-0000FC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7" name="TextBox 2556">
          <a:extLst>
            <a:ext uri="{FF2B5EF4-FFF2-40B4-BE49-F238E27FC236}">
              <a16:creationId xmlns:a16="http://schemas.microsoft.com/office/drawing/2014/main" id="{00000000-0008-0000-0200-0000FD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8" name="TextBox 2557">
          <a:extLst>
            <a:ext uri="{FF2B5EF4-FFF2-40B4-BE49-F238E27FC236}">
              <a16:creationId xmlns:a16="http://schemas.microsoft.com/office/drawing/2014/main" id="{00000000-0008-0000-0200-0000FE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59" name="TextBox 2558">
          <a:extLst>
            <a:ext uri="{FF2B5EF4-FFF2-40B4-BE49-F238E27FC236}">
              <a16:creationId xmlns:a16="http://schemas.microsoft.com/office/drawing/2014/main" id="{00000000-0008-0000-0200-0000FF09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0" name="TextBox 2559">
          <a:extLst>
            <a:ext uri="{FF2B5EF4-FFF2-40B4-BE49-F238E27FC236}">
              <a16:creationId xmlns:a16="http://schemas.microsoft.com/office/drawing/2014/main" id="{00000000-0008-0000-0200-000000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1" name="TextBox 2560">
          <a:extLst>
            <a:ext uri="{FF2B5EF4-FFF2-40B4-BE49-F238E27FC236}">
              <a16:creationId xmlns:a16="http://schemas.microsoft.com/office/drawing/2014/main" id="{00000000-0008-0000-0200-000001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2" name="TextBox 2561">
          <a:extLst>
            <a:ext uri="{FF2B5EF4-FFF2-40B4-BE49-F238E27FC236}">
              <a16:creationId xmlns:a16="http://schemas.microsoft.com/office/drawing/2014/main" id="{00000000-0008-0000-0200-000002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3" name="TextBox 2562">
          <a:extLst>
            <a:ext uri="{FF2B5EF4-FFF2-40B4-BE49-F238E27FC236}">
              <a16:creationId xmlns:a16="http://schemas.microsoft.com/office/drawing/2014/main" id="{00000000-0008-0000-0200-000003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4" name="TextBox 2563">
          <a:extLst>
            <a:ext uri="{FF2B5EF4-FFF2-40B4-BE49-F238E27FC236}">
              <a16:creationId xmlns:a16="http://schemas.microsoft.com/office/drawing/2014/main" id="{00000000-0008-0000-0200-000004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5" name="TextBox 2564">
          <a:extLst>
            <a:ext uri="{FF2B5EF4-FFF2-40B4-BE49-F238E27FC236}">
              <a16:creationId xmlns:a16="http://schemas.microsoft.com/office/drawing/2014/main" id="{00000000-0008-0000-0200-000005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6" name="TextBox 2565">
          <a:extLst>
            <a:ext uri="{FF2B5EF4-FFF2-40B4-BE49-F238E27FC236}">
              <a16:creationId xmlns:a16="http://schemas.microsoft.com/office/drawing/2014/main" id="{00000000-0008-0000-0200-000006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7" name="TextBox 2566">
          <a:extLst>
            <a:ext uri="{FF2B5EF4-FFF2-40B4-BE49-F238E27FC236}">
              <a16:creationId xmlns:a16="http://schemas.microsoft.com/office/drawing/2014/main" id="{00000000-0008-0000-0200-000007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8" name="TextBox 2567">
          <a:extLst>
            <a:ext uri="{FF2B5EF4-FFF2-40B4-BE49-F238E27FC236}">
              <a16:creationId xmlns:a16="http://schemas.microsoft.com/office/drawing/2014/main" id="{00000000-0008-0000-0200-000008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69" name="TextBox 2568">
          <a:extLst>
            <a:ext uri="{FF2B5EF4-FFF2-40B4-BE49-F238E27FC236}">
              <a16:creationId xmlns:a16="http://schemas.microsoft.com/office/drawing/2014/main" id="{00000000-0008-0000-0200-000009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0" name="TextBox 2569">
          <a:extLst>
            <a:ext uri="{FF2B5EF4-FFF2-40B4-BE49-F238E27FC236}">
              <a16:creationId xmlns:a16="http://schemas.microsoft.com/office/drawing/2014/main" id="{00000000-0008-0000-0200-00000A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1" name="TextBox 2570">
          <a:extLst>
            <a:ext uri="{FF2B5EF4-FFF2-40B4-BE49-F238E27FC236}">
              <a16:creationId xmlns:a16="http://schemas.microsoft.com/office/drawing/2014/main" id="{00000000-0008-0000-0200-00000B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2" name="TextBox 2571">
          <a:extLst>
            <a:ext uri="{FF2B5EF4-FFF2-40B4-BE49-F238E27FC236}">
              <a16:creationId xmlns:a16="http://schemas.microsoft.com/office/drawing/2014/main" id="{00000000-0008-0000-0200-00000C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3" name="TextBox 2572">
          <a:extLst>
            <a:ext uri="{FF2B5EF4-FFF2-40B4-BE49-F238E27FC236}">
              <a16:creationId xmlns:a16="http://schemas.microsoft.com/office/drawing/2014/main" id="{00000000-0008-0000-0200-00000D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4" name="TextBox 2573">
          <a:extLst>
            <a:ext uri="{FF2B5EF4-FFF2-40B4-BE49-F238E27FC236}">
              <a16:creationId xmlns:a16="http://schemas.microsoft.com/office/drawing/2014/main" id="{00000000-0008-0000-0200-00000E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5" name="TextBox 2574">
          <a:extLst>
            <a:ext uri="{FF2B5EF4-FFF2-40B4-BE49-F238E27FC236}">
              <a16:creationId xmlns:a16="http://schemas.microsoft.com/office/drawing/2014/main" id="{00000000-0008-0000-0200-00000F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6" name="TextBox 2575">
          <a:extLst>
            <a:ext uri="{FF2B5EF4-FFF2-40B4-BE49-F238E27FC236}">
              <a16:creationId xmlns:a16="http://schemas.microsoft.com/office/drawing/2014/main" id="{00000000-0008-0000-0200-000010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7" name="TextBox 2576">
          <a:extLst>
            <a:ext uri="{FF2B5EF4-FFF2-40B4-BE49-F238E27FC236}">
              <a16:creationId xmlns:a16="http://schemas.microsoft.com/office/drawing/2014/main" id="{00000000-0008-0000-0200-000011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8" name="TextBox 2577">
          <a:extLst>
            <a:ext uri="{FF2B5EF4-FFF2-40B4-BE49-F238E27FC236}">
              <a16:creationId xmlns:a16="http://schemas.microsoft.com/office/drawing/2014/main" id="{00000000-0008-0000-0200-000012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79" name="TextBox 2578">
          <a:extLst>
            <a:ext uri="{FF2B5EF4-FFF2-40B4-BE49-F238E27FC236}">
              <a16:creationId xmlns:a16="http://schemas.microsoft.com/office/drawing/2014/main" id="{00000000-0008-0000-0200-000013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0" name="TextBox 2579">
          <a:extLst>
            <a:ext uri="{FF2B5EF4-FFF2-40B4-BE49-F238E27FC236}">
              <a16:creationId xmlns:a16="http://schemas.microsoft.com/office/drawing/2014/main" id="{00000000-0008-0000-0200-000014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1" name="TextBox 2580">
          <a:extLst>
            <a:ext uri="{FF2B5EF4-FFF2-40B4-BE49-F238E27FC236}">
              <a16:creationId xmlns:a16="http://schemas.microsoft.com/office/drawing/2014/main" id="{00000000-0008-0000-0200-000015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2" name="TextBox 2581">
          <a:extLst>
            <a:ext uri="{FF2B5EF4-FFF2-40B4-BE49-F238E27FC236}">
              <a16:creationId xmlns:a16="http://schemas.microsoft.com/office/drawing/2014/main" id="{00000000-0008-0000-0200-000016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3" name="TextBox 2582">
          <a:extLst>
            <a:ext uri="{FF2B5EF4-FFF2-40B4-BE49-F238E27FC236}">
              <a16:creationId xmlns:a16="http://schemas.microsoft.com/office/drawing/2014/main" id="{00000000-0008-0000-0200-000017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4" name="TextBox 2583">
          <a:extLst>
            <a:ext uri="{FF2B5EF4-FFF2-40B4-BE49-F238E27FC236}">
              <a16:creationId xmlns:a16="http://schemas.microsoft.com/office/drawing/2014/main" id="{00000000-0008-0000-0200-000018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5" name="TextBox 2584">
          <a:extLst>
            <a:ext uri="{FF2B5EF4-FFF2-40B4-BE49-F238E27FC236}">
              <a16:creationId xmlns:a16="http://schemas.microsoft.com/office/drawing/2014/main" id="{00000000-0008-0000-0200-000019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6" name="TextBox 2585">
          <a:extLst>
            <a:ext uri="{FF2B5EF4-FFF2-40B4-BE49-F238E27FC236}">
              <a16:creationId xmlns:a16="http://schemas.microsoft.com/office/drawing/2014/main" id="{00000000-0008-0000-0200-00001A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7" name="TextBox 2586">
          <a:extLst>
            <a:ext uri="{FF2B5EF4-FFF2-40B4-BE49-F238E27FC236}">
              <a16:creationId xmlns:a16="http://schemas.microsoft.com/office/drawing/2014/main" id="{00000000-0008-0000-0200-00001B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8" name="TextBox 2587">
          <a:extLst>
            <a:ext uri="{FF2B5EF4-FFF2-40B4-BE49-F238E27FC236}">
              <a16:creationId xmlns:a16="http://schemas.microsoft.com/office/drawing/2014/main" id="{00000000-0008-0000-0200-00001C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89" name="TextBox 2588">
          <a:extLst>
            <a:ext uri="{FF2B5EF4-FFF2-40B4-BE49-F238E27FC236}">
              <a16:creationId xmlns:a16="http://schemas.microsoft.com/office/drawing/2014/main" id="{00000000-0008-0000-0200-00001D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0" name="TextBox 2589">
          <a:extLst>
            <a:ext uri="{FF2B5EF4-FFF2-40B4-BE49-F238E27FC236}">
              <a16:creationId xmlns:a16="http://schemas.microsoft.com/office/drawing/2014/main" id="{00000000-0008-0000-0200-00001E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1" name="TextBox 2590">
          <a:extLst>
            <a:ext uri="{FF2B5EF4-FFF2-40B4-BE49-F238E27FC236}">
              <a16:creationId xmlns:a16="http://schemas.microsoft.com/office/drawing/2014/main" id="{00000000-0008-0000-0200-00001F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2" name="TextBox 2591">
          <a:extLst>
            <a:ext uri="{FF2B5EF4-FFF2-40B4-BE49-F238E27FC236}">
              <a16:creationId xmlns:a16="http://schemas.microsoft.com/office/drawing/2014/main" id="{00000000-0008-0000-0200-000020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3" name="TextBox 2592">
          <a:extLst>
            <a:ext uri="{FF2B5EF4-FFF2-40B4-BE49-F238E27FC236}">
              <a16:creationId xmlns:a16="http://schemas.microsoft.com/office/drawing/2014/main" id="{00000000-0008-0000-0200-000021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4" name="TextBox 2593">
          <a:extLst>
            <a:ext uri="{FF2B5EF4-FFF2-40B4-BE49-F238E27FC236}">
              <a16:creationId xmlns:a16="http://schemas.microsoft.com/office/drawing/2014/main" id="{00000000-0008-0000-0200-000022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5" name="TextBox 2594">
          <a:extLst>
            <a:ext uri="{FF2B5EF4-FFF2-40B4-BE49-F238E27FC236}">
              <a16:creationId xmlns:a16="http://schemas.microsoft.com/office/drawing/2014/main" id="{00000000-0008-0000-0200-000023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6" name="TextBox 2595">
          <a:extLst>
            <a:ext uri="{FF2B5EF4-FFF2-40B4-BE49-F238E27FC236}">
              <a16:creationId xmlns:a16="http://schemas.microsoft.com/office/drawing/2014/main" id="{00000000-0008-0000-0200-000024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7" name="TextBox 2596">
          <a:extLst>
            <a:ext uri="{FF2B5EF4-FFF2-40B4-BE49-F238E27FC236}">
              <a16:creationId xmlns:a16="http://schemas.microsoft.com/office/drawing/2014/main" id="{00000000-0008-0000-0200-000025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8" name="TextBox 2597">
          <a:extLst>
            <a:ext uri="{FF2B5EF4-FFF2-40B4-BE49-F238E27FC236}">
              <a16:creationId xmlns:a16="http://schemas.microsoft.com/office/drawing/2014/main" id="{00000000-0008-0000-0200-000026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599" name="TextBox 2598">
          <a:extLst>
            <a:ext uri="{FF2B5EF4-FFF2-40B4-BE49-F238E27FC236}">
              <a16:creationId xmlns:a16="http://schemas.microsoft.com/office/drawing/2014/main" id="{00000000-0008-0000-0200-000027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0" name="TextBox 2599">
          <a:extLst>
            <a:ext uri="{FF2B5EF4-FFF2-40B4-BE49-F238E27FC236}">
              <a16:creationId xmlns:a16="http://schemas.microsoft.com/office/drawing/2014/main" id="{00000000-0008-0000-0200-000028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1" name="TextBox 2600">
          <a:extLst>
            <a:ext uri="{FF2B5EF4-FFF2-40B4-BE49-F238E27FC236}">
              <a16:creationId xmlns:a16="http://schemas.microsoft.com/office/drawing/2014/main" id="{00000000-0008-0000-0200-000029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2" name="TextBox 2601">
          <a:extLst>
            <a:ext uri="{FF2B5EF4-FFF2-40B4-BE49-F238E27FC236}">
              <a16:creationId xmlns:a16="http://schemas.microsoft.com/office/drawing/2014/main" id="{00000000-0008-0000-0200-00002A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3" name="TextBox 2602">
          <a:extLst>
            <a:ext uri="{FF2B5EF4-FFF2-40B4-BE49-F238E27FC236}">
              <a16:creationId xmlns:a16="http://schemas.microsoft.com/office/drawing/2014/main" id="{00000000-0008-0000-0200-00002B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4" name="TextBox 2603">
          <a:extLst>
            <a:ext uri="{FF2B5EF4-FFF2-40B4-BE49-F238E27FC236}">
              <a16:creationId xmlns:a16="http://schemas.microsoft.com/office/drawing/2014/main" id="{00000000-0008-0000-0200-00002C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5" name="TextBox 2604">
          <a:extLst>
            <a:ext uri="{FF2B5EF4-FFF2-40B4-BE49-F238E27FC236}">
              <a16:creationId xmlns:a16="http://schemas.microsoft.com/office/drawing/2014/main" id="{00000000-0008-0000-0200-00002D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6" name="TextBox 2605">
          <a:extLst>
            <a:ext uri="{FF2B5EF4-FFF2-40B4-BE49-F238E27FC236}">
              <a16:creationId xmlns:a16="http://schemas.microsoft.com/office/drawing/2014/main" id="{00000000-0008-0000-0200-00002E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7" name="TextBox 2606">
          <a:extLst>
            <a:ext uri="{FF2B5EF4-FFF2-40B4-BE49-F238E27FC236}">
              <a16:creationId xmlns:a16="http://schemas.microsoft.com/office/drawing/2014/main" id="{00000000-0008-0000-0200-00002F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8" name="TextBox 2607">
          <a:extLst>
            <a:ext uri="{FF2B5EF4-FFF2-40B4-BE49-F238E27FC236}">
              <a16:creationId xmlns:a16="http://schemas.microsoft.com/office/drawing/2014/main" id="{00000000-0008-0000-0200-000030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09" name="TextBox 2608">
          <a:extLst>
            <a:ext uri="{FF2B5EF4-FFF2-40B4-BE49-F238E27FC236}">
              <a16:creationId xmlns:a16="http://schemas.microsoft.com/office/drawing/2014/main" id="{00000000-0008-0000-0200-000031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0" name="TextBox 2609">
          <a:extLst>
            <a:ext uri="{FF2B5EF4-FFF2-40B4-BE49-F238E27FC236}">
              <a16:creationId xmlns:a16="http://schemas.microsoft.com/office/drawing/2014/main" id="{00000000-0008-0000-0200-000032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1" name="TextBox 2610">
          <a:extLst>
            <a:ext uri="{FF2B5EF4-FFF2-40B4-BE49-F238E27FC236}">
              <a16:creationId xmlns:a16="http://schemas.microsoft.com/office/drawing/2014/main" id="{00000000-0008-0000-0200-000033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2" name="TextBox 2611">
          <a:extLst>
            <a:ext uri="{FF2B5EF4-FFF2-40B4-BE49-F238E27FC236}">
              <a16:creationId xmlns:a16="http://schemas.microsoft.com/office/drawing/2014/main" id="{00000000-0008-0000-0200-000034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3" name="TextBox 2612">
          <a:extLst>
            <a:ext uri="{FF2B5EF4-FFF2-40B4-BE49-F238E27FC236}">
              <a16:creationId xmlns:a16="http://schemas.microsoft.com/office/drawing/2014/main" id="{00000000-0008-0000-0200-000035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4" name="TextBox 2613">
          <a:extLst>
            <a:ext uri="{FF2B5EF4-FFF2-40B4-BE49-F238E27FC236}">
              <a16:creationId xmlns:a16="http://schemas.microsoft.com/office/drawing/2014/main" id="{00000000-0008-0000-0200-000036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5" name="TextBox 2614">
          <a:extLst>
            <a:ext uri="{FF2B5EF4-FFF2-40B4-BE49-F238E27FC236}">
              <a16:creationId xmlns:a16="http://schemas.microsoft.com/office/drawing/2014/main" id="{00000000-0008-0000-0200-000037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6" name="TextBox 2615">
          <a:extLst>
            <a:ext uri="{FF2B5EF4-FFF2-40B4-BE49-F238E27FC236}">
              <a16:creationId xmlns:a16="http://schemas.microsoft.com/office/drawing/2014/main" id="{00000000-0008-0000-0200-000038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7" name="TextBox 2616">
          <a:extLst>
            <a:ext uri="{FF2B5EF4-FFF2-40B4-BE49-F238E27FC236}">
              <a16:creationId xmlns:a16="http://schemas.microsoft.com/office/drawing/2014/main" id="{00000000-0008-0000-0200-000039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8" name="TextBox 2617">
          <a:extLst>
            <a:ext uri="{FF2B5EF4-FFF2-40B4-BE49-F238E27FC236}">
              <a16:creationId xmlns:a16="http://schemas.microsoft.com/office/drawing/2014/main" id="{00000000-0008-0000-0200-00003A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19" name="TextBox 2618">
          <a:extLst>
            <a:ext uri="{FF2B5EF4-FFF2-40B4-BE49-F238E27FC236}">
              <a16:creationId xmlns:a16="http://schemas.microsoft.com/office/drawing/2014/main" id="{00000000-0008-0000-0200-00003B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0" name="TextBox 2619">
          <a:extLst>
            <a:ext uri="{FF2B5EF4-FFF2-40B4-BE49-F238E27FC236}">
              <a16:creationId xmlns:a16="http://schemas.microsoft.com/office/drawing/2014/main" id="{00000000-0008-0000-0200-00003C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1" name="TextBox 2620">
          <a:extLst>
            <a:ext uri="{FF2B5EF4-FFF2-40B4-BE49-F238E27FC236}">
              <a16:creationId xmlns:a16="http://schemas.microsoft.com/office/drawing/2014/main" id="{00000000-0008-0000-0200-00003D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2" name="TextBox 2621">
          <a:extLst>
            <a:ext uri="{FF2B5EF4-FFF2-40B4-BE49-F238E27FC236}">
              <a16:creationId xmlns:a16="http://schemas.microsoft.com/office/drawing/2014/main" id="{00000000-0008-0000-0200-00003E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3" name="TextBox 2622">
          <a:extLst>
            <a:ext uri="{FF2B5EF4-FFF2-40B4-BE49-F238E27FC236}">
              <a16:creationId xmlns:a16="http://schemas.microsoft.com/office/drawing/2014/main" id="{00000000-0008-0000-0200-00003F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4" name="TextBox 2623">
          <a:extLst>
            <a:ext uri="{FF2B5EF4-FFF2-40B4-BE49-F238E27FC236}">
              <a16:creationId xmlns:a16="http://schemas.microsoft.com/office/drawing/2014/main" id="{00000000-0008-0000-0200-000040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5" name="TextBox 2624">
          <a:extLst>
            <a:ext uri="{FF2B5EF4-FFF2-40B4-BE49-F238E27FC236}">
              <a16:creationId xmlns:a16="http://schemas.microsoft.com/office/drawing/2014/main" id="{00000000-0008-0000-0200-000041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6" name="TextBox 2625">
          <a:extLst>
            <a:ext uri="{FF2B5EF4-FFF2-40B4-BE49-F238E27FC236}">
              <a16:creationId xmlns:a16="http://schemas.microsoft.com/office/drawing/2014/main" id="{00000000-0008-0000-0200-000042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7" name="TextBox 2626">
          <a:extLst>
            <a:ext uri="{FF2B5EF4-FFF2-40B4-BE49-F238E27FC236}">
              <a16:creationId xmlns:a16="http://schemas.microsoft.com/office/drawing/2014/main" id="{00000000-0008-0000-0200-000043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8" name="TextBox 2627">
          <a:extLst>
            <a:ext uri="{FF2B5EF4-FFF2-40B4-BE49-F238E27FC236}">
              <a16:creationId xmlns:a16="http://schemas.microsoft.com/office/drawing/2014/main" id="{00000000-0008-0000-0200-000044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29" name="TextBox 2628">
          <a:extLst>
            <a:ext uri="{FF2B5EF4-FFF2-40B4-BE49-F238E27FC236}">
              <a16:creationId xmlns:a16="http://schemas.microsoft.com/office/drawing/2014/main" id="{00000000-0008-0000-0200-000045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0" name="TextBox 2629">
          <a:extLst>
            <a:ext uri="{FF2B5EF4-FFF2-40B4-BE49-F238E27FC236}">
              <a16:creationId xmlns:a16="http://schemas.microsoft.com/office/drawing/2014/main" id="{00000000-0008-0000-0200-000046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1" name="TextBox 2630">
          <a:extLst>
            <a:ext uri="{FF2B5EF4-FFF2-40B4-BE49-F238E27FC236}">
              <a16:creationId xmlns:a16="http://schemas.microsoft.com/office/drawing/2014/main" id="{00000000-0008-0000-0200-000047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2" name="TextBox 2631">
          <a:extLst>
            <a:ext uri="{FF2B5EF4-FFF2-40B4-BE49-F238E27FC236}">
              <a16:creationId xmlns:a16="http://schemas.microsoft.com/office/drawing/2014/main" id="{00000000-0008-0000-0200-000048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3" name="TextBox 2632">
          <a:extLst>
            <a:ext uri="{FF2B5EF4-FFF2-40B4-BE49-F238E27FC236}">
              <a16:creationId xmlns:a16="http://schemas.microsoft.com/office/drawing/2014/main" id="{00000000-0008-0000-0200-000049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4" name="TextBox 2633">
          <a:extLst>
            <a:ext uri="{FF2B5EF4-FFF2-40B4-BE49-F238E27FC236}">
              <a16:creationId xmlns:a16="http://schemas.microsoft.com/office/drawing/2014/main" id="{00000000-0008-0000-0200-00004A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5" name="TextBox 2634">
          <a:extLst>
            <a:ext uri="{FF2B5EF4-FFF2-40B4-BE49-F238E27FC236}">
              <a16:creationId xmlns:a16="http://schemas.microsoft.com/office/drawing/2014/main" id="{00000000-0008-0000-0200-00004B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6" name="TextBox 2635">
          <a:extLst>
            <a:ext uri="{FF2B5EF4-FFF2-40B4-BE49-F238E27FC236}">
              <a16:creationId xmlns:a16="http://schemas.microsoft.com/office/drawing/2014/main" id="{00000000-0008-0000-0200-00004C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7" name="TextBox 2636">
          <a:extLst>
            <a:ext uri="{FF2B5EF4-FFF2-40B4-BE49-F238E27FC236}">
              <a16:creationId xmlns:a16="http://schemas.microsoft.com/office/drawing/2014/main" id="{00000000-0008-0000-0200-00004D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8" name="TextBox 2637">
          <a:extLst>
            <a:ext uri="{FF2B5EF4-FFF2-40B4-BE49-F238E27FC236}">
              <a16:creationId xmlns:a16="http://schemas.microsoft.com/office/drawing/2014/main" id="{00000000-0008-0000-0200-00004E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39" name="TextBox 2638">
          <a:extLst>
            <a:ext uri="{FF2B5EF4-FFF2-40B4-BE49-F238E27FC236}">
              <a16:creationId xmlns:a16="http://schemas.microsoft.com/office/drawing/2014/main" id="{00000000-0008-0000-0200-00004F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0" name="TextBox 2639">
          <a:extLst>
            <a:ext uri="{FF2B5EF4-FFF2-40B4-BE49-F238E27FC236}">
              <a16:creationId xmlns:a16="http://schemas.microsoft.com/office/drawing/2014/main" id="{00000000-0008-0000-0200-000050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1" name="TextBox 2640">
          <a:extLst>
            <a:ext uri="{FF2B5EF4-FFF2-40B4-BE49-F238E27FC236}">
              <a16:creationId xmlns:a16="http://schemas.microsoft.com/office/drawing/2014/main" id="{00000000-0008-0000-0200-000051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2" name="TextBox 2641">
          <a:extLst>
            <a:ext uri="{FF2B5EF4-FFF2-40B4-BE49-F238E27FC236}">
              <a16:creationId xmlns:a16="http://schemas.microsoft.com/office/drawing/2014/main" id="{00000000-0008-0000-0200-000052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3" name="TextBox 2642">
          <a:extLst>
            <a:ext uri="{FF2B5EF4-FFF2-40B4-BE49-F238E27FC236}">
              <a16:creationId xmlns:a16="http://schemas.microsoft.com/office/drawing/2014/main" id="{00000000-0008-0000-0200-000053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4" name="TextBox 2643">
          <a:extLst>
            <a:ext uri="{FF2B5EF4-FFF2-40B4-BE49-F238E27FC236}">
              <a16:creationId xmlns:a16="http://schemas.microsoft.com/office/drawing/2014/main" id="{00000000-0008-0000-0200-000054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5" name="TextBox 2644">
          <a:extLst>
            <a:ext uri="{FF2B5EF4-FFF2-40B4-BE49-F238E27FC236}">
              <a16:creationId xmlns:a16="http://schemas.microsoft.com/office/drawing/2014/main" id="{00000000-0008-0000-0200-000055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6" name="TextBox 2645">
          <a:extLst>
            <a:ext uri="{FF2B5EF4-FFF2-40B4-BE49-F238E27FC236}">
              <a16:creationId xmlns:a16="http://schemas.microsoft.com/office/drawing/2014/main" id="{00000000-0008-0000-0200-000056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7" name="TextBox 2646">
          <a:extLst>
            <a:ext uri="{FF2B5EF4-FFF2-40B4-BE49-F238E27FC236}">
              <a16:creationId xmlns:a16="http://schemas.microsoft.com/office/drawing/2014/main" id="{00000000-0008-0000-0200-000057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8" name="TextBox 2647">
          <a:extLst>
            <a:ext uri="{FF2B5EF4-FFF2-40B4-BE49-F238E27FC236}">
              <a16:creationId xmlns:a16="http://schemas.microsoft.com/office/drawing/2014/main" id="{00000000-0008-0000-0200-000058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49" name="TextBox 2648">
          <a:extLst>
            <a:ext uri="{FF2B5EF4-FFF2-40B4-BE49-F238E27FC236}">
              <a16:creationId xmlns:a16="http://schemas.microsoft.com/office/drawing/2014/main" id="{00000000-0008-0000-0200-000059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50" name="TextBox 2649">
          <a:extLst>
            <a:ext uri="{FF2B5EF4-FFF2-40B4-BE49-F238E27FC236}">
              <a16:creationId xmlns:a16="http://schemas.microsoft.com/office/drawing/2014/main" id="{00000000-0008-0000-0200-00005A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51" name="TextBox 2650">
          <a:extLst>
            <a:ext uri="{FF2B5EF4-FFF2-40B4-BE49-F238E27FC236}">
              <a16:creationId xmlns:a16="http://schemas.microsoft.com/office/drawing/2014/main" id="{00000000-0008-0000-0200-00005B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52" name="TextBox 2651">
          <a:extLst>
            <a:ext uri="{FF2B5EF4-FFF2-40B4-BE49-F238E27FC236}">
              <a16:creationId xmlns:a16="http://schemas.microsoft.com/office/drawing/2014/main" id="{00000000-0008-0000-0200-00005C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53" name="TextBox 2652">
          <a:extLst>
            <a:ext uri="{FF2B5EF4-FFF2-40B4-BE49-F238E27FC236}">
              <a16:creationId xmlns:a16="http://schemas.microsoft.com/office/drawing/2014/main" id="{00000000-0008-0000-0200-00005D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54" name="TextBox 2653">
          <a:extLst>
            <a:ext uri="{FF2B5EF4-FFF2-40B4-BE49-F238E27FC236}">
              <a16:creationId xmlns:a16="http://schemas.microsoft.com/office/drawing/2014/main" id="{00000000-0008-0000-0200-00005E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55" name="TextBox 2654">
          <a:extLst>
            <a:ext uri="{FF2B5EF4-FFF2-40B4-BE49-F238E27FC236}">
              <a16:creationId xmlns:a16="http://schemas.microsoft.com/office/drawing/2014/main" id="{00000000-0008-0000-0200-00005F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56" name="TextBox 2655">
          <a:extLst>
            <a:ext uri="{FF2B5EF4-FFF2-40B4-BE49-F238E27FC236}">
              <a16:creationId xmlns:a16="http://schemas.microsoft.com/office/drawing/2014/main" id="{00000000-0008-0000-0200-000060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57" name="TextBox 2656">
          <a:extLst>
            <a:ext uri="{FF2B5EF4-FFF2-40B4-BE49-F238E27FC236}">
              <a16:creationId xmlns:a16="http://schemas.microsoft.com/office/drawing/2014/main" id="{00000000-0008-0000-0200-000061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3</xdr:row>
      <xdr:rowOff>0</xdr:rowOff>
    </xdr:from>
    <xdr:ext cx="184731" cy="264560"/>
    <xdr:sp macro="" textlink="">
      <xdr:nvSpPr>
        <xdr:cNvPr id="2658" name="TextBox 2657">
          <a:extLst>
            <a:ext uri="{FF2B5EF4-FFF2-40B4-BE49-F238E27FC236}">
              <a16:creationId xmlns:a16="http://schemas.microsoft.com/office/drawing/2014/main" id="{00000000-0008-0000-0200-0000620A0000}"/>
            </a:ext>
          </a:extLst>
        </xdr:cNvPr>
        <xdr:cNvSpPr txBox="1"/>
      </xdr:nvSpPr>
      <xdr:spPr>
        <a:xfrm>
          <a:off x="6330950" y="156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59" name="TextBox 2658">
          <a:extLst>
            <a:ext uri="{FF2B5EF4-FFF2-40B4-BE49-F238E27FC236}">
              <a16:creationId xmlns:a16="http://schemas.microsoft.com/office/drawing/2014/main" id="{00000000-0008-0000-0200-00006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0" name="TextBox 2659">
          <a:extLst>
            <a:ext uri="{FF2B5EF4-FFF2-40B4-BE49-F238E27FC236}">
              <a16:creationId xmlns:a16="http://schemas.microsoft.com/office/drawing/2014/main" id="{00000000-0008-0000-0200-00006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1" name="TextBox 2660">
          <a:extLst>
            <a:ext uri="{FF2B5EF4-FFF2-40B4-BE49-F238E27FC236}">
              <a16:creationId xmlns:a16="http://schemas.microsoft.com/office/drawing/2014/main" id="{00000000-0008-0000-0200-00006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2" name="TextBox 2661">
          <a:extLst>
            <a:ext uri="{FF2B5EF4-FFF2-40B4-BE49-F238E27FC236}">
              <a16:creationId xmlns:a16="http://schemas.microsoft.com/office/drawing/2014/main" id="{00000000-0008-0000-0200-00006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3" name="TextBox 2662">
          <a:extLst>
            <a:ext uri="{FF2B5EF4-FFF2-40B4-BE49-F238E27FC236}">
              <a16:creationId xmlns:a16="http://schemas.microsoft.com/office/drawing/2014/main" id="{00000000-0008-0000-0200-00006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4" name="TextBox 2663">
          <a:extLst>
            <a:ext uri="{FF2B5EF4-FFF2-40B4-BE49-F238E27FC236}">
              <a16:creationId xmlns:a16="http://schemas.microsoft.com/office/drawing/2014/main" id="{00000000-0008-0000-0200-00006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5" name="TextBox 2664">
          <a:extLst>
            <a:ext uri="{FF2B5EF4-FFF2-40B4-BE49-F238E27FC236}">
              <a16:creationId xmlns:a16="http://schemas.microsoft.com/office/drawing/2014/main" id="{00000000-0008-0000-0200-00006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6" name="TextBox 2665">
          <a:extLst>
            <a:ext uri="{FF2B5EF4-FFF2-40B4-BE49-F238E27FC236}">
              <a16:creationId xmlns:a16="http://schemas.microsoft.com/office/drawing/2014/main" id="{00000000-0008-0000-0200-00006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7" name="TextBox 2666">
          <a:extLst>
            <a:ext uri="{FF2B5EF4-FFF2-40B4-BE49-F238E27FC236}">
              <a16:creationId xmlns:a16="http://schemas.microsoft.com/office/drawing/2014/main" id="{00000000-0008-0000-0200-00006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8" name="TextBox 2667">
          <a:extLst>
            <a:ext uri="{FF2B5EF4-FFF2-40B4-BE49-F238E27FC236}">
              <a16:creationId xmlns:a16="http://schemas.microsoft.com/office/drawing/2014/main" id="{00000000-0008-0000-0200-00006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69" name="TextBox 2668">
          <a:extLst>
            <a:ext uri="{FF2B5EF4-FFF2-40B4-BE49-F238E27FC236}">
              <a16:creationId xmlns:a16="http://schemas.microsoft.com/office/drawing/2014/main" id="{00000000-0008-0000-0200-00006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0" name="TextBox 2669">
          <a:extLst>
            <a:ext uri="{FF2B5EF4-FFF2-40B4-BE49-F238E27FC236}">
              <a16:creationId xmlns:a16="http://schemas.microsoft.com/office/drawing/2014/main" id="{00000000-0008-0000-0200-00006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1" name="TextBox 2670">
          <a:extLst>
            <a:ext uri="{FF2B5EF4-FFF2-40B4-BE49-F238E27FC236}">
              <a16:creationId xmlns:a16="http://schemas.microsoft.com/office/drawing/2014/main" id="{00000000-0008-0000-0200-00006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2" name="TextBox 2671">
          <a:extLst>
            <a:ext uri="{FF2B5EF4-FFF2-40B4-BE49-F238E27FC236}">
              <a16:creationId xmlns:a16="http://schemas.microsoft.com/office/drawing/2014/main" id="{00000000-0008-0000-0200-000070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3" name="TextBox 2672">
          <a:extLst>
            <a:ext uri="{FF2B5EF4-FFF2-40B4-BE49-F238E27FC236}">
              <a16:creationId xmlns:a16="http://schemas.microsoft.com/office/drawing/2014/main" id="{00000000-0008-0000-0200-000071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4" name="TextBox 2673">
          <a:extLst>
            <a:ext uri="{FF2B5EF4-FFF2-40B4-BE49-F238E27FC236}">
              <a16:creationId xmlns:a16="http://schemas.microsoft.com/office/drawing/2014/main" id="{00000000-0008-0000-0200-000072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5" name="TextBox 2674">
          <a:extLst>
            <a:ext uri="{FF2B5EF4-FFF2-40B4-BE49-F238E27FC236}">
              <a16:creationId xmlns:a16="http://schemas.microsoft.com/office/drawing/2014/main" id="{00000000-0008-0000-0200-00007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6" name="TextBox 2675">
          <a:extLst>
            <a:ext uri="{FF2B5EF4-FFF2-40B4-BE49-F238E27FC236}">
              <a16:creationId xmlns:a16="http://schemas.microsoft.com/office/drawing/2014/main" id="{00000000-0008-0000-0200-00007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7" name="TextBox 2676">
          <a:extLst>
            <a:ext uri="{FF2B5EF4-FFF2-40B4-BE49-F238E27FC236}">
              <a16:creationId xmlns:a16="http://schemas.microsoft.com/office/drawing/2014/main" id="{00000000-0008-0000-0200-00007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8" name="TextBox 2677">
          <a:extLst>
            <a:ext uri="{FF2B5EF4-FFF2-40B4-BE49-F238E27FC236}">
              <a16:creationId xmlns:a16="http://schemas.microsoft.com/office/drawing/2014/main" id="{00000000-0008-0000-0200-00007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79" name="TextBox 2678">
          <a:extLst>
            <a:ext uri="{FF2B5EF4-FFF2-40B4-BE49-F238E27FC236}">
              <a16:creationId xmlns:a16="http://schemas.microsoft.com/office/drawing/2014/main" id="{00000000-0008-0000-0200-00007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0" name="TextBox 2679">
          <a:extLst>
            <a:ext uri="{FF2B5EF4-FFF2-40B4-BE49-F238E27FC236}">
              <a16:creationId xmlns:a16="http://schemas.microsoft.com/office/drawing/2014/main" id="{00000000-0008-0000-0200-00007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1" name="TextBox 2680">
          <a:extLst>
            <a:ext uri="{FF2B5EF4-FFF2-40B4-BE49-F238E27FC236}">
              <a16:creationId xmlns:a16="http://schemas.microsoft.com/office/drawing/2014/main" id="{00000000-0008-0000-0200-00007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2" name="TextBox 2681">
          <a:extLst>
            <a:ext uri="{FF2B5EF4-FFF2-40B4-BE49-F238E27FC236}">
              <a16:creationId xmlns:a16="http://schemas.microsoft.com/office/drawing/2014/main" id="{00000000-0008-0000-0200-00007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3" name="TextBox 2682">
          <a:extLst>
            <a:ext uri="{FF2B5EF4-FFF2-40B4-BE49-F238E27FC236}">
              <a16:creationId xmlns:a16="http://schemas.microsoft.com/office/drawing/2014/main" id="{00000000-0008-0000-0200-00007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4" name="TextBox 2683">
          <a:extLst>
            <a:ext uri="{FF2B5EF4-FFF2-40B4-BE49-F238E27FC236}">
              <a16:creationId xmlns:a16="http://schemas.microsoft.com/office/drawing/2014/main" id="{00000000-0008-0000-0200-00007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5" name="TextBox 2684">
          <a:extLst>
            <a:ext uri="{FF2B5EF4-FFF2-40B4-BE49-F238E27FC236}">
              <a16:creationId xmlns:a16="http://schemas.microsoft.com/office/drawing/2014/main" id="{00000000-0008-0000-0200-00007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6" name="TextBox 2685">
          <a:extLst>
            <a:ext uri="{FF2B5EF4-FFF2-40B4-BE49-F238E27FC236}">
              <a16:creationId xmlns:a16="http://schemas.microsoft.com/office/drawing/2014/main" id="{00000000-0008-0000-0200-00007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7" name="TextBox 2686">
          <a:extLst>
            <a:ext uri="{FF2B5EF4-FFF2-40B4-BE49-F238E27FC236}">
              <a16:creationId xmlns:a16="http://schemas.microsoft.com/office/drawing/2014/main" id="{00000000-0008-0000-0200-00007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8" name="TextBox 2687">
          <a:extLst>
            <a:ext uri="{FF2B5EF4-FFF2-40B4-BE49-F238E27FC236}">
              <a16:creationId xmlns:a16="http://schemas.microsoft.com/office/drawing/2014/main" id="{00000000-0008-0000-0200-000080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89" name="TextBox 2688">
          <a:extLst>
            <a:ext uri="{FF2B5EF4-FFF2-40B4-BE49-F238E27FC236}">
              <a16:creationId xmlns:a16="http://schemas.microsoft.com/office/drawing/2014/main" id="{00000000-0008-0000-0200-000081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0" name="TextBox 2689">
          <a:extLst>
            <a:ext uri="{FF2B5EF4-FFF2-40B4-BE49-F238E27FC236}">
              <a16:creationId xmlns:a16="http://schemas.microsoft.com/office/drawing/2014/main" id="{00000000-0008-0000-0200-000082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1" name="TextBox 2690">
          <a:extLst>
            <a:ext uri="{FF2B5EF4-FFF2-40B4-BE49-F238E27FC236}">
              <a16:creationId xmlns:a16="http://schemas.microsoft.com/office/drawing/2014/main" id="{00000000-0008-0000-0200-00008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2" name="TextBox 2691">
          <a:extLst>
            <a:ext uri="{FF2B5EF4-FFF2-40B4-BE49-F238E27FC236}">
              <a16:creationId xmlns:a16="http://schemas.microsoft.com/office/drawing/2014/main" id="{00000000-0008-0000-0200-00008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3" name="TextBox 2692">
          <a:extLst>
            <a:ext uri="{FF2B5EF4-FFF2-40B4-BE49-F238E27FC236}">
              <a16:creationId xmlns:a16="http://schemas.microsoft.com/office/drawing/2014/main" id="{00000000-0008-0000-0200-00008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4" name="TextBox 2693">
          <a:extLst>
            <a:ext uri="{FF2B5EF4-FFF2-40B4-BE49-F238E27FC236}">
              <a16:creationId xmlns:a16="http://schemas.microsoft.com/office/drawing/2014/main" id="{00000000-0008-0000-0200-00008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5" name="TextBox 2694">
          <a:extLst>
            <a:ext uri="{FF2B5EF4-FFF2-40B4-BE49-F238E27FC236}">
              <a16:creationId xmlns:a16="http://schemas.microsoft.com/office/drawing/2014/main" id="{00000000-0008-0000-0200-00008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6" name="TextBox 2695">
          <a:extLst>
            <a:ext uri="{FF2B5EF4-FFF2-40B4-BE49-F238E27FC236}">
              <a16:creationId xmlns:a16="http://schemas.microsoft.com/office/drawing/2014/main" id="{00000000-0008-0000-0200-00008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7" name="TextBox 2696">
          <a:extLst>
            <a:ext uri="{FF2B5EF4-FFF2-40B4-BE49-F238E27FC236}">
              <a16:creationId xmlns:a16="http://schemas.microsoft.com/office/drawing/2014/main" id="{00000000-0008-0000-0200-00008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8" name="TextBox 2697">
          <a:extLst>
            <a:ext uri="{FF2B5EF4-FFF2-40B4-BE49-F238E27FC236}">
              <a16:creationId xmlns:a16="http://schemas.microsoft.com/office/drawing/2014/main" id="{00000000-0008-0000-0200-00008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699" name="TextBox 2698">
          <a:extLst>
            <a:ext uri="{FF2B5EF4-FFF2-40B4-BE49-F238E27FC236}">
              <a16:creationId xmlns:a16="http://schemas.microsoft.com/office/drawing/2014/main" id="{00000000-0008-0000-0200-00008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0" name="TextBox 2699">
          <a:extLst>
            <a:ext uri="{FF2B5EF4-FFF2-40B4-BE49-F238E27FC236}">
              <a16:creationId xmlns:a16="http://schemas.microsoft.com/office/drawing/2014/main" id="{00000000-0008-0000-0200-00008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1" name="TextBox 2700">
          <a:extLst>
            <a:ext uri="{FF2B5EF4-FFF2-40B4-BE49-F238E27FC236}">
              <a16:creationId xmlns:a16="http://schemas.microsoft.com/office/drawing/2014/main" id="{00000000-0008-0000-0200-00008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2" name="TextBox 2701">
          <a:extLst>
            <a:ext uri="{FF2B5EF4-FFF2-40B4-BE49-F238E27FC236}">
              <a16:creationId xmlns:a16="http://schemas.microsoft.com/office/drawing/2014/main" id="{00000000-0008-0000-0200-00008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3" name="TextBox 2702">
          <a:extLst>
            <a:ext uri="{FF2B5EF4-FFF2-40B4-BE49-F238E27FC236}">
              <a16:creationId xmlns:a16="http://schemas.microsoft.com/office/drawing/2014/main" id="{00000000-0008-0000-0200-00008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4" name="TextBox 2703">
          <a:extLst>
            <a:ext uri="{FF2B5EF4-FFF2-40B4-BE49-F238E27FC236}">
              <a16:creationId xmlns:a16="http://schemas.microsoft.com/office/drawing/2014/main" id="{00000000-0008-0000-0200-000090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5" name="TextBox 2704">
          <a:extLst>
            <a:ext uri="{FF2B5EF4-FFF2-40B4-BE49-F238E27FC236}">
              <a16:creationId xmlns:a16="http://schemas.microsoft.com/office/drawing/2014/main" id="{00000000-0008-0000-0200-000091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6" name="TextBox 2705">
          <a:extLst>
            <a:ext uri="{FF2B5EF4-FFF2-40B4-BE49-F238E27FC236}">
              <a16:creationId xmlns:a16="http://schemas.microsoft.com/office/drawing/2014/main" id="{00000000-0008-0000-0200-000092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7" name="TextBox 2706">
          <a:extLst>
            <a:ext uri="{FF2B5EF4-FFF2-40B4-BE49-F238E27FC236}">
              <a16:creationId xmlns:a16="http://schemas.microsoft.com/office/drawing/2014/main" id="{00000000-0008-0000-0200-00009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8" name="TextBox 2707">
          <a:extLst>
            <a:ext uri="{FF2B5EF4-FFF2-40B4-BE49-F238E27FC236}">
              <a16:creationId xmlns:a16="http://schemas.microsoft.com/office/drawing/2014/main" id="{00000000-0008-0000-0200-00009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09" name="TextBox 2708">
          <a:extLst>
            <a:ext uri="{FF2B5EF4-FFF2-40B4-BE49-F238E27FC236}">
              <a16:creationId xmlns:a16="http://schemas.microsoft.com/office/drawing/2014/main" id="{00000000-0008-0000-0200-00009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0" name="TextBox 2709">
          <a:extLst>
            <a:ext uri="{FF2B5EF4-FFF2-40B4-BE49-F238E27FC236}">
              <a16:creationId xmlns:a16="http://schemas.microsoft.com/office/drawing/2014/main" id="{00000000-0008-0000-0200-00009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1" name="TextBox 2710">
          <a:extLst>
            <a:ext uri="{FF2B5EF4-FFF2-40B4-BE49-F238E27FC236}">
              <a16:creationId xmlns:a16="http://schemas.microsoft.com/office/drawing/2014/main" id="{00000000-0008-0000-0200-00009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2" name="TextBox 2711">
          <a:extLst>
            <a:ext uri="{FF2B5EF4-FFF2-40B4-BE49-F238E27FC236}">
              <a16:creationId xmlns:a16="http://schemas.microsoft.com/office/drawing/2014/main" id="{00000000-0008-0000-0200-00009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3" name="TextBox 2712">
          <a:extLst>
            <a:ext uri="{FF2B5EF4-FFF2-40B4-BE49-F238E27FC236}">
              <a16:creationId xmlns:a16="http://schemas.microsoft.com/office/drawing/2014/main" id="{00000000-0008-0000-0200-00009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4" name="TextBox 2713">
          <a:extLst>
            <a:ext uri="{FF2B5EF4-FFF2-40B4-BE49-F238E27FC236}">
              <a16:creationId xmlns:a16="http://schemas.microsoft.com/office/drawing/2014/main" id="{00000000-0008-0000-0200-00009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5" name="TextBox 2714">
          <a:extLst>
            <a:ext uri="{FF2B5EF4-FFF2-40B4-BE49-F238E27FC236}">
              <a16:creationId xmlns:a16="http://schemas.microsoft.com/office/drawing/2014/main" id="{00000000-0008-0000-0200-00009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6" name="TextBox 2715">
          <a:extLst>
            <a:ext uri="{FF2B5EF4-FFF2-40B4-BE49-F238E27FC236}">
              <a16:creationId xmlns:a16="http://schemas.microsoft.com/office/drawing/2014/main" id="{00000000-0008-0000-0200-00009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7" name="TextBox 2716">
          <a:extLst>
            <a:ext uri="{FF2B5EF4-FFF2-40B4-BE49-F238E27FC236}">
              <a16:creationId xmlns:a16="http://schemas.microsoft.com/office/drawing/2014/main" id="{00000000-0008-0000-0200-00009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8" name="TextBox 2717">
          <a:extLst>
            <a:ext uri="{FF2B5EF4-FFF2-40B4-BE49-F238E27FC236}">
              <a16:creationId xmlns:a16="http://schemas.microsoft.com/office/drawing/2014/main" id="{00000000-0008-0000-0200-00009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19" name="TextBox 2718">
          <a:extLst>
            <a:ext uri="{FF2B5EF4-FFF2-40B4-BE49-F238E27FC236}">
              <a16:creationId xmlns:a16="http://schemas.microsoft.com/office/drawing/2014/main" id="{00000000-0008-0000-0200-00009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0" name="TextBox 2719">
          <a:extLst>
            <a:ext uri="{FF2B5EF4-FFF2-40B4-BE49-F238E27FC236}">
              <a16:creationId xmlns:a16="http://schemas.microsoft.com/office/drawing/2014/main" id="{00000000-0008-0000-0200-0000A0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1" name="TextBox 2720">
          <a:extLst>
            <a:ext uri="{FF2B5EF4-FFF2-40B4-BE49-F238E27FC236}">
              <a16:creationId xmlns:a16="http://schemas.microsoft.com/office/drawing/2014/main" id="{00000000-0008-0000-0200-0000A1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2" name="TextBox 2721">
          <a:extLst>
            <a:ext uri="{FF2B5EF4-FFF2-40B4-BE49-F238E27FC236}">
              <a16:creationId xmlns:a16="http://schemas.microsoft.com/office/drawing/2014/main" id="{00000000-0008-0000-0200-0000A2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3" name="TextBox 2722">
          <a:extLst>
            <a:ext uri="{FF2B5EF4-FFF2-40B4-BE49-F238E27FC236}">
              <a16:creationId xmlns:a16="http://schemas.microsoft.com/office/drawing/2014/main" id="{00000000-0008-0000-0200-0000A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4" name="TextBox 2723">
          <a:extLst>
            <a:ext uri="{FF2B5EF4-FFF2-40B4-BE49-F238E27FC236}">
              <a16:creationId xmlns:a16="http://schemas.microsoft.com/office/drawing/2014/main" id="{00000000-0008-0000-0200-0000A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5" name="TextBox 2724">
          <a:extLst>
            <a:ext uri="{FF2B5EF4-FFF2-40B4-BE49-F238E27FC236}">
              <a16:creationId xmlns:a16="http://schemas.microsoft.com/office/drawing/2014/main" id="{00000000-0008-0000-0200-0000A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6" name="TextBox 2725">
          <a:extLst>
            <a:ext uri="{FF2B5EF4-FFF2-40B4-BE49-F238E27FC236}">
              <a16:creationId xmlns:a16="http://schemas.microsoft.com/office/drawing/2014/main" id="{00000000-0008-0000-0200-0000A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7" name="TextBox 2726">
          <a:extLst>
            <a:ext uri="{FF2B5EF4-FFF2-40B4-BE49-F238E27FC236}">
              <a16:creationId xmlns:a16="http://schemas.microsoft.com/office/drawing/2014/main" id="{00000000-0008-0000-0200-0000A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8" name="TextBox 2727">
          <a:extLst>
            <a:ext uri="{FF2B5EF4-FFF2-40B4-BE49-F238E27FC236}">
              <a16:creationId xmlns:a16="http://schemas.microsoft.com/office/drawing/2014/main" id="{00000000-0008-0000-0200-0000A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29" name="TextBox 2728">
          <a:extLst>
            <a:ext uri="{FF2B5EF4-FFF2-40B4-BE49-F238E27FC236}">
              <a16:creationId xmlns:a16="http://schemas.microsoft.com/office/drawing/2014/main" id="{00000000-0008-0000-0200-0000A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0" name="TextBox 2729">
          <a:extLst>
            <a:ext uri="{FF2B5EF4-FFF2-40B4-BE49-F238E27FC236}">
              <a16:creationId xmlns:a16="http://schemas.microsoft.com/office/drawing/2014/main" id="{00000000-0008-0000-0200-0000A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1" name="TextBox 2730">
          <a:extLst>
            <a:ext uri="{FF2B5EF4-FFF2-40B4-BE49-F238E27FC236}">
              <a16:creationId xmlns:a16="http://schemas.microsoft.com/office/drawing/2014/main" id="{00000000-0008-0000-0200-0000A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2" name="TextBox 2731">
          <a:extLst>
            <a:ext uri="{FF2B5EF4-FFF2-40B4-BE49-F238E27FC236}">
              <a16:creationId xmlns:a16="http://schemas.microsoft.com/office/drawing/2014/main" id="{00000000-0008-0000-0200-0000A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3" name="TextBox 2732">
          <a:extLst>
            <a:ext uri="{FF2B5EF4-FFF2-40B4-BE49-F238E27FC236}">
              <a16:creationId xmlns:a16="http://schemas.microsoft.com/office/drawing/2014/main" id="{00000000-0008-0000-0200-0000A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4" name="TextBox 2733">
          <a:extLst>
            <a:ext uri="{FF2B5EF4-FFF2-40B4-BE49-F238E27FC236}">
              <a16:creationId xmlns:a16="http://schemas.microsoft.com/office/drawing/2014/main" id="{00000000-0008-0000-0200-0000A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5" name="TextBox 2734">
          <a:extLst>
            <a:ext uri="{FF2B5EF4-FFF2-40B4-BE49-F238E27FC236}">
              <a16:creationId xmlns:a16="http://schemas.microsoft.com/office/drawing/2014/main" id="{00000000-0008-0000-0200-0000A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6" name="TextBox 2735">
          <a:extLst>
            <a:ext uri="{FF2B5EF4-FFF2-40B4-BE49-F238E27FC236}">
              <a16:creationId xmlns:a16="http://schemas.microsoft.com/office/drawing/2014/main" id="{00000000-0008-0000-0200-0000B0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7" name="TextBox 2736">
          <a:extLst>
            <a:ext uri="{FF2B5EF4-FFF2-40B4-BE49-F238E27FC236}">
              <a16:creationId xmlns:a16="http://schemas.microsoft.com/office/drawing/2014/main" id="{00000000-0008-0000-0200-0000B1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8" name="TextBox 2737">
          <a:extLst>
            <a:ext uri="{FF2B5EF4-FFF2-40B4-BE49-F238E27FC236}">
              <a16:creationId xmlns:a16="http://schemas.microsoft.com/office/drawing/2014/main" id="{00000000-0008-0000-0200-0000B2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39" name="TextBox 2738">
          <a:extLst>
            <a:ext uri="{FF2B5EF4-FFF2-40B4-BE49-F238E27FC236}">
              <a16:creationId xmlns:a16="http://schemas.microsoft.com/office/drawing/2014/main" id="{00000000-0008-0000-0200-0000B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0" name="TextBox 2739">
          <a:extLst>
            <a:ext uri="{FF2B5EF4-FFF2-40B4-BE49-F238E27FC236}">
              <a16:creationId xmlns:a16="http://schemas.microsoft.com/office/drawing/2014/main" id="{00000000-0008-0000-0200-0000B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1" name="TextBox 2740">
          <a:extLst>
            <a:ext uri="{FF2B5EF4-FFF2-40B4-BE49-F238E27FC236}">
              <a16:creationId xmlns:a16="http://schemas.microsoft.com/office/drawing/2014/main" id="{00000000-0008-0000-0200-0000B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2" name="TextBox 2741">
          <a:extLst>
            <a:ext uri="{FF2B5EF4-FFF2-40B4-BE49-F238E27FC236}">
              <a16:creationId xmlns:a16="http://schemas.microsoft.com/office/drawing/2014/main" id="{00000000-0008-0000-0200-0000B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3" name="TextBox 2742">
          <a:extLst>
            <a:ext uri="{FF2B5EF4-FFF2-40B4-BE49-F238E27FC236}">
              <a16:creationId xmlns:a16="http://schemas.microsoft.com/office/drawing/2014/main" id="{00000000-0008-0000-0200-0000B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4" name="TextBox 2743">
          <a:extLst>
            <a:ext uri="{FF2B5EF4-FFF2-40B4-BE49-F238E27FC236}">
              <a16:creationId xmlns:a16="http://schemas.microsoft.com/office/drawing/2014/main" id="{00000000-0008-0000-0200-0000B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5" name="TextBox 2744">
          <a:extLst>
            <a:ext uri="{FF2B5EF4-FFF2-40B4-BE49-F238E27FC236}">
              <a16:creationId xmlns:a16="http://schemas.microsoft.com/office/drawing/2014/main" id="{00000000-0008-0000-0200-0000B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6" name="TextBox 2745">
          <a:extLst>
            <a:ext uri="{FF2B5EF4-FFF2-40B4-BE49-F238E27FC236}">
              <a16:creationId xmlns:a16="http://schemas.microsoft.com/office/drawing/2014/main" id="{00000000-0008-0000-0200-0000B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7" name="TextBox 2746">
          <a:extLst>
            <a:ext uri="{FF2B5EF4-FFF2-40B4-BE49-F238E27FC236}">
              <a16:creationId xmlns:a16="http://schemas.microsoft.com/office/drawing/2014/main" id="{00000000-0008-0000-0200-0000B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8" name="TextBox 2747">
          <a:extLst>
            <a:ext uri="{FF2B5EF4-FFF2-40B4-BE49-F238E27FC236}">
              <a16:creationId xmlns:a16="http://schemas.microsoft.com/office/drawing/2014/main" id="{00000000-0008-0000-0200-0000B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49" name="TextBox 2748">
          <a:extLst>
            <a:ext uri="{FF2B5EF4-FFF2-40B4-BE49-F238E27FC236}">
              <a16:creationId xmlns:a16="http://schemas.microsoft.com/office/drawing/2014/main" id="{00000000-0008-0000-0200-0000B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0" name="TextBox 2749">
          <a:extLst>
            <a:ext uri="{FF2B5EF4-FFF2-40B4-BE49-F238E27FC236}">
              <a16:creationId xmlns:a16="http://schemas.microsoft.com/office/drawing/2014/main" id="{00000000-0008-0000-0200-0000B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1" name="TextBox 2750">
          <a:extLst>
            <a:ext uri="{FF2B5EF4-FFF2-40B4-BE49-F238E27FC236}">
              <a16:creationId xmlns:a16="http://schemas.microsoft.com/office/drawing/2014/main" id="{00000000-0008-0000-0200-0000B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2" name="TextBox 2751">
          <a:extLst>
            <a:ext uri="{FF2B5EF4-FFF2-40B4-BE49-F238E27FC236}">
              <a16:creationId xmlns:a16="http://schemas.microsoft.com/office/drawing/2014/main" id="{00000000-0008-0000-0200-0000C0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3" name="TextBox 2752">
          <a:extLst>
            <a:ext uri="{FF2B5EF4-FFF2-40B4-BE49-F238E27FC236}">
              <a16:creationId xmlns:a16="http://schemas.microsoft.com/office/drawing/2014/main" id="{00000000-0008-0000-0200-0000C1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4" name="TextBox 2753">
          <a:extLst>
            <a:ext uri="{FF2B5EF4-FFF2-40B4-BE49-F238E27FC236}">
              <a16:creationId xmlns:a16="http://schemas.microsoft.com/office/drawing/2014/main" id="{00000000-0008-0000-0200-0000C2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5" name="TextBox 2754">
          <a:extLst>
            <a:ext uri="{FF2B5EF4-FFF2-40B4-BE49-F238E27FC236}">
              <a16:creationId xmlns:a16="http://schemas.microsoft.com/office/drawing/2014/main" id="{00000000-0008-0000-0200-0000C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6" name="TextBox 2755">
          <a:extLst>
            <a:ext uri="{FF2B5EF4-FFF2-40B4-BE49-F238E27FC236}">
              <a16:creationId xmlns:a16="http://schemas.microsoft.com/office/drawing/2014/main" id="{00000000-0008-0000-0200-0000C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7" name="TextBox 2756">
          <a:extLst>
            <a:ext uri="{FF2B5EF4-FFF2-40B4-BE49-F238E27FC236}">
              <a16:creationId xmlns:a16="http://schemas.microsoft.com/office/drawing/2014/main" id="{00000000-0008-0000-0200-0000C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8" name="TextBox 2757">
          <a:extLst>
            <a:ext uri="{FF2B5EF4-FFF2-40B4-BE49-F238E27FC236}">
              <a16:creationId xmlns:a16="http://schemas.microsoft.com/office/drawing/2014/main" id="{00000000-0008-0000-0200-0000C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59" name="TextBox 2758">
          <a:extLst>
            <a:ext uri="{FF2B5EF4-FFF2-40B4-BE49-F238E27FC236}">
              <a16:creationId xmlns:a16="http://schemas.microsoft.com/office/drawing/2014/main" id="{00000000-0008-0000-0200-0000C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0" name="TextBox 2759">
          <a:extLst>
            <a:ext uri="{FF2B5EF4-FFF2-40B4-BE49-F238E27FC236}">
              <a16:creationId xmlns:a16="http://schemas.microsoft.com/office/drawing/2014/main" id="{00000000-0008-0000-0200-0000C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1" name="TextBox 2760">
          <a:extLst>
            <a:ext uri="{FF2B5EF4-FFF2-40B4-BE49-F238E27FC236}">
              <a16:creationId xmlns:a16="http://schemas.microsoft.com/office/drawing/2014/main" id="{00000000-0008-0000-0200-0000C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2" name="TextBox 2761">
          <a:extLst>
            <a:ext uri="{FF2B5EF4-FFF2-40B4-BE49-F238E27FC236}">
              <a16:creationId xmlns:a16="http://schemas.microsoft.com/office/drawing/2014/main" id="{00000000-0008-0000-0200-0000C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3" name="TextBox 2762">
          <a:extLst>
            <a:ext uri="{FF2B5EF4-FFF2-40B4-BE49-F238E27FC236}">
              <a16:creationId xmlns:a16="http://schemas.microsoft.com/office/drawing/2014/main" id="{00000000-0008-0000-0200-0000C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4" name="TextBox 2763">
          <a:extLst>
            <a:ext uri="{FF2B5EF4-FFF2-40B4-BE49-F238E27FC236}">
              <a16:creationId xmlns:a16="http://schemas.microsoft.com/office/drawing/2014/main" id="{00000000-0008-0000-0200-0000C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5" name="TextBox 2764">
          <a:extLst>
            <a:ext uri="{FF2B5EF4-FFF2-40B4-BE49-F238E27FC236}">
              <a16:creationId xmlns:a16="http://schemas.microsoft.com/office/drawing/2014/main" id="{00000000-0008-0000-0200-0000C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6" name="TextBox 2765">
          <a:extLst>
            <a:ext uri="{FF2B5EF4-FFF2-40B4-BE49-F238E27FC236}">
              <a16:creationId xmlns:a16="http://schemas.microsoft.com/office/drawing/2014/main" id="{00000000-0008-0000-0200-0000C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7" name="TextBox 2766">
          <a:extLst>
            <a:ext uri="{FF2B5EF4-FFF2-40B4-BE49-F238E27FC236}">
              <a16:creationId xmlns:a16="http://schemas.microsoft.com/office/drawing/2014/main" id="{00000000-0008-0000-0200-0000C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8" name="TextBox 2767">
          <a:extLst>
            <a:ext uri="{FF2B5EF4-FFF2-40B4-BE49-F238E27FC236}">
              <a16:creationId xmlns:a16="http://schemas.microsoft.com/office/drawing/2014/main" id="{00000000-0008-0000-0200-0000D0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69" name="TextBox 2768">
          <a:extLst>
            <a:ext uri="{FF2B5EF4-FFF2-40B4-BE49-F238E27FC236}">
              <a16:creationId xmlns:a16="http://schemas.microsoft.com/office/drawing/2014/main" id="{00000000-0008-0000-0200-0000D1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0" name="TextBox 2769">
          <a:extLst>
            <a:ext uri="{FF2B5EF4-FFF2-40B4-BE49-F238E27FC236}">
              <a16:creationId xmlns:a16="http://schemas.microsoft.com/office/drawing/2014/main" id="{00000000-0008-0000-0200-0000D2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1" name="TextBox 2770">
          <a:extLst>
            <a:ext uri="{FF2B5EF4-FFF2-40B4-BE49-F238E27FC236}">
              <a16:creationId xmlns:a16="http://schemas.microsoft.com/office/drawing/2014/main" id="{00000000-0008-0000-0200-0000D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2" name="TextBox 2771">
          <a:extLst>
            <a:ext uri="{FF2B5EF4-FFF2-40B4-BE49-F238E27FC236}">
              <a16:creationId xmlns:a16="http://schemas.microsoft.com/office/drawing/2014/main" id="{00000000-0008-0000-0200-0000D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3" name="TextBox 2772">
          <a:extLst>
            <a:ext uri="{FF2B5EF4-FFF2-40B4-BE49-F238E27FC236}">
              <a16:creationId xmlns:a16="http://schemas.microsoft.com/office/drawing/2014/main" id="{00000000-0008-0000-0200-0000D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4" name="TextBox 2773">
          <a:extLst>
            <a:ext uri="{FF2B5EF4-FFF2-40B4-BE49-F238E27FC236}">
              <a16:creationId xmlns:a16="http://schemas.microsoft.com/office/drawing/2014/main" id="{00000000-0008-0000-0200-0000D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5" name="TextBox 2774">
          <a:extLst>
            <a:ext uri="{FF2B5EF4-FFF2-40B4-BE49-F238E27FC236}">
              <a16:creationId xmlns:a16="http://schemas.microsoft.com/office/drawing/2014/main" id="{00000000-0008-0000-0200-0000D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6" name="TextBox 2775">
          <a:extLst>
            <a:ext uri="{FF2B5EF4-FFF2-40B4-BE49-F238E27FC236}">
              <a16:creationId xmlns:a16="http://schemas.microsoft.com/office/drawing/2014/main" id="{00000000-0008-0000-0200-0000D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7" name="TextBox 2776">
          <a:extLst>
            <a:ext uri="{FF2B5EF4-FFF2-40B4-BE49-F238E27FC236}">
              <a16:creationId xmlns:a16="http://schemas.microsoft.com/office/drawing/2014/main" id="{00000000-0008-0000-0200-0000D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8" name="TextBox 2777">
          <a:extLst>
            <a:ext uri="{FF2B5EF4-FFF2-40B4-BE49-F238E27FC236}">
              <a16:creationId xmlns:a16="http://schemas.microsoft.com/office/drawing/2014/main" id="{00000000-0008-0000-0200-0000D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79" name="TextBox 2778">
          <a:extLst>
            <a:ext uri="{FF2B5EF4-FFF2-40B4-BE49-F238E27FC236}">
              <a16:creationId xmlns:a16="http://schemas.microsoft.com/office/drawing/2014/main" id="{00000000-0008-0000-0200-0000D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0" name="TextBox 2779">
          <a:extLst>
            <a:ext uri="{FF2B5EF4-FFF2-40B4-BE49-F238E27FC236}">
              <a16:creationId xmlns:a16="http://schemas.microsoft.com/office/drawing/2014/main" id="{00000000-0008-0000-0200-0000D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1" name="TextBox 2780">
          <a:extLst>
            <a:ext uri="{FF2B5EF4-FFF2-40B4-BE49-F238E27FC236}">
              <a16:creationId xmlns:a16="http://schemas.microsoft.com/office/drawing/2014/main" id="{00000000-0008-0000-0200-0000D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2" name="TextBox 2781">
          <a:extLst>
            <a:ext uri="{FF2B5EF4-FFF2-40B4-BE49-F238E27FC236}">
              <a16:creationId xmlns:a16="http://schemas.microsoft.com/office/drawing/2014/main" id="{00000000-0008-0000-0200-0000D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3" name="TextBox 2782">
          <a:extLst>
            <a:ext uri="{FF2B5EF4-FFF2-40B4-BE49-F238E27FC236}">
              <a16:creationId xmlns:a16="http://schemas.microsoft.com/office/drawing/2014/main" id="{00000000-0008-0000-0200-0000D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4" name="TextBox 2783">
          <a:extLst>
            <a:ext uri="{FF2B5EF4-FFF2-40B4-BE49-F238E27FC236}">
              <a16:creationId xmlns:a16="http://schemas.microsoft.com/office/drawing/2014/main" id="{00000000-0008-0000-0200-0000E0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5" name="TextBox 2784">
          <a:extLst>
            <a:ext uri="{FF2B5EF4-FFF2-40B4-BE49-F238E27FC236}">
              <a16:creationId xmlns:a16="http://schemas.microsoft.com/office/drawing/2014/main" id="{00000000-0008-0000-0200-0000E1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6" name="TextBox 2785">
          <a:extLst>
            <a:ext uri="{FF2B5EF4-FFF2-40B4-BE49-F238E27FC236}">
              <a16:creationId xmlns:a16="http://schemas.microsoft.com/office/drawing/2014/main" id="{00000000-0008-0000-0200-0000E2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7" name="TextBox 2786">
          <a:extLst>
            <a:ext uri="{FF2B5EF4-FFF2-40B4-BE49-F238E27FC236}">
              <a16:creationId xmlns:a16="http://schemas.microsoft.com/office/drawing/2014/main" id="{00000000-0008-0000-0200-0000E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8" name="TextBox 2787">
          <a:extLst>
            <a:ext uri="{FF2B5EF4-FFF2-40B4-BE49-F238E27FC236}">
              <a16:creationId xmlns:a16="http://schemas.microsoft.com/office/drawing/2014/main" id="{00000000-0008-0000-0200-0000E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89" name="TextBox 2788">
          <a:extLst>
            <a:ext uri="{FF2B5EF4-FFF2-40B4-BE49-F238E27FC236}">
              <a16:creationId xmlns:a16="http://schemas.microsoft.com/office/drawing/2014/main" id="{00000000-0008-0000-0200-0000E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0" name="TextBox 2789">
          <a:extLst>
            <a:ext uri="{FF2B5EF4-FFF2-40B4-BE49-F238E27FC236}">
              <a16:creationId xmlns:a16="http://schemas.microsoft.com/office/drawing/2014/main" id="{00000000-0008-0000-0200-0000E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1" name="TextBox 2790">
          <a:extLst>
            <a:ext uri="{FF2B5EF4-FFF2-40B4-BE49-F238E27FC236}">
              <a16:creationId xmlns:a16="http://schemas.microsoft.com/office/drawing/2014/main" id="{00000000-0008-0000-0200-0000E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2" name="TextBox 2791">
          <a:extLst>
            <a:ext uri="{FF2B5EF4-FFF2-40B4-BE49-F238E27FC236}">
              <a16:creationId xmlns:a16="http://schemas.microsoft.com/office/drawing/2014/main" id="{00000000-0008-0000-0200-0000E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3" name="TextBox 2792">
          <a:extLst>
            <a:ext uri="{FF2B5EF4-FFF2-40B4-BE49-F238E27FC236}">
              <a16:creationId xmlns:a16="http://schemas.microsoft.com/office/drawing/2014/main" id="{00000000-0008-0000-0200-0000E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4" name="TextBox 2793">
          <a:extLst>
            <a:ext uri="{FF2B5EF4-FFF2-40B4-BE49-F238E27FC236}">
              <a16:creationId xmlns:a16="http://schemas.microsoft.com/office/drawing/2014/main" id="{00000000-0008-0000-0200-0000E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5" name="TextBox 2794">
          <a:extLst>
            <a:ext uri="{FF2B5EF4-FFF2-40B4-BE49-F238E27FC236}">
              <a16:creationId xmlns:a16="http://schemas.microsoft.com/office/drawing/2014/main" id="{00000000-0008-0000-0200-0000E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6" name="TextBox 2795">
          <a:extLst>
            <a:ext uri="{FF2B5EF4-FFF2-40B4-BE49-F238E27FC236}">
              <a16:creationId xmlns:a16="http://schemas.microsoft.com/office/drawing/2014/main" id="{00000000-0008-0000-0200-0000E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7" name="TextBox 2796">
          <a:extLst>
            <a:ext uri="{FF2B5EF4-FFF2-40B4-BE49-F238E27FC236}">
              <a16:creationId xmlns:a16="http://schemas.microsoft.com/office/drawing/2014/main" id="{00000000-0008-0000-0200-0000E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8" name="TextBox 2797">
          <a:extLst>
            <a:ext uri="{FF2B5EF4-FFF2-40B4-BE49-F238E27FC236}">
              <a16:creationId xmlns:a16="http://schemas.microsoft.com/office/drawing/2014/main" id="{00000000-0008-0000-0200-0000E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799" name="TextBox 2798">
          <a:extLst>
            <a:ext uri="{FF2B5EF4-FFF2-40B4-BE49-F238E27FC236}">
              <a16:creationId xmlns:a16="http://schemas.microsoft.com/office/drawing/2014/main" id="{00000000-0008-0000-0200-0000E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0" name="TextBox 2799">
          <a:extLst>
            <a:ext uri="{FF2B5EF4-FFF2-40B4-BE49-F238E27FC236}">
              <a16:creationId xmlns:a16="http://schemas.microsoft.com/office/drawing/2014/main" id="{00000000-0008-0000-0200-0000F0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1" name="TextBox 2800">
          <a:extLst>
            <a:ext uri="{FF2B5EF4-FFF2-40B4-BE49-F238E27FC236}">
              <a16:creationId xmlns:a16="http://schemas.microsoft.com/office/drawing/2014/main" id="{00000000-0008-0000-0200-0000F1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2" name="TextBox 2801">
          <a:extLst>
            <a:ext uri="{FF2B5EF4-FFF2-40B4-BE49-F238E27FC236}">
              <a16:creationId xmlns:a16="http://schemas.microsoft.com/office/drawing/2014/main" id="{00000000-0008-0000-0200-0000F2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3" name="TextBox 2802">
          <a:extLst>
            <a:ext uri="{FF2B5EF4-FFF2-40B4-BE49-F238E27FC236}">
              <a16:creationId xmlns:a16="http://schemas.microsoft.com/office/drawing/2014/main" id="{00000000-0008-0000-0200-0000F3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4" name="TextBox 2803">
          <a:extLst>
            <a:ext uri="{FF2B5EF4-FFF2-40B4-BE49-F238E27FC236}">
              <a16:creationId xmlns:a16="http://schemas.microsoft.com/office/drawing/2014/main" id="{00000000-0008-0000-0200-0000F4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5" name="TextBox 2804">
          <a:extLst>
            <a:ext uri="{FF2B5EF4-FFF2-40B4-BE49-F238E27FC236}">
              <a16:creationId xmlns:a16="http://schemas.microsoft.com/office/drawing/2014/main" id="{00000000-0008-0000-0200-0000F5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6" name="TextBox 2805">
          <a:extLst>
            <a:ext uri="{FF2B5EF4-FFF2-40B4-BE49-F238E27FC236}">
              <a16:creationId xmlns:a16="http://schemas.microsoft.com/office/drawing/2014/main" id="{00000000-0008-0000-0200-0000F6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7" name="TextBox 2806">
          <a:extLst>
            <a:ext uri="{FF2B5EF4-FFF2-40B4-BE49-F238E27FC236}">
              <a16:creationId xmlns:a16="http://schemas.microsoft.com/office/drawing/2014/main" id="{00000000-0008-0000-0200-0000F7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8" name="TextBox 2807">
          <a:extLst>
            <a:ext uri="{FF2B5EF4-FFF2-40B4-BE49-F238E27FC236}">
              <a16:creationId xmlns:a16="http://schemas.microsoft.com/office/drawing/2014/main" id="{00000000-0008-0000-0200-0000F8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09" name="TextBox 2808">
          <a:extLst>
            <a:ext uri="{FF2B5EF4-FFF2-40B4-BE49-F238E27FC236}">
              <a16:creationId xmlns:a16="http://schemas.microsoft.com/office/drawing/2014/main" id="{00000000-0008-0000-0200-0000F9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0" name="TextBox 2809">
          <a:extLst>
            <a:ext uri="{FF2B5EF4-FFF2-40B4-BE49-F238E27FC236}">
              <a16:creationId xmlns:a16="http://schemas.microsoft.com/office/drawing/2014/main" id="{00000000-0008-0000-0200-0000FA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1" name="TextBox 2810">
          <a:extLst>
            <a:ext uri="{FF2B5EF4-FFF2-40B4-BE49-F238E27FC236}">
              <a16:creationId xmlns:a16="http://schemas.microsoft.com/office/drawing/2014/main" id="{00000000-0008-0000-0200-0000FB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2" name="TextBox 2811">
          <a:extLst>
            <a:ext uri="{FF2B5EF4-FFF2-40B4-BE49-F238E27FC236}">
              <a16:creationId xmlns:a16="http://schemas.microsoft.com/office/drawing/2014/main" id="{00000000-0008-0000-0200-0000FC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3" name="TextBox 2812">
          <a:extLst>
            <a:ext uri="{FF2B5EF4-FFF2-40B4-BE49-F238E27FC236}">
              <a16:creationId xmlns:a16="http://schemas.microsoft.com/office/drawing/2014/main" id="{00000000-0008-0000-0200-0000FD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4" name="TextBox 2813">
          <a:extLst>
            <a:ext uri="{FF2B5EF4-FFF2-40B4-BE49-F238E27FC236}">
              <a16:creationId xmlns:a16="http://schemas.microsoft.com/office/drawing/2014/main" id="{00000000-0008-0000-0200-0000FE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5" name="TextBox 2814">
          <a:extLst>
            <a:ext uri="{FF2B5EF4-FFF2-40B4-BE49-F238E27FC236}">
              <a16:creationId xmlns:a16="http://schemas.microsoft.com/office/drawing/2014/main" id="{00000000-0008-0000-0200-0000FF0A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6" name="TextBox 2815">
          <a:extLst>
            <a:ext uri="{FF2B5EF4-FFF2-40B4-BE49-F238E27FC236}">
              <a16:creationId xmlns:a16="http://schemas.microsoft.com/office/drawing/2014/main" id="{00000000-0008-0000-0200-00000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7" name="TextBox 2816">
          <a:extLst>
            <a:ext uri="{FF2B5EF4-FFF2-40B4-BE49-F238E27FC236}">
              <a16:creationId xmlns:a16="http://schemas.microsoft.com/office/drawing/2014/main" id="{00000000-0008-0000-0200-00000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8" name="TextBox 2817">
          <a:extLst>
            <a:ext uri="{FF2B5EF4-FFF2-40B4-BE49-F238E27FC236}">
              <a16:creationId xmlns:a16="http://schemas.microsoft.com/office/drawing/2014/main" id="{00000000-0008-0000-0200-00000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19" name="TextBox 2818">
          <a:extLst>
            <a:ext uri="{FF2B5EF4-FFF2-40B4-BE49-F238E27FC236}">
              <a16:creationId xmlns:a16="http://schemas.microsoft.com/office/drawing/2014/main" id="{00000000-0008-0000-0200-00000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0" name="TextBox 2819">
          <a:extLst>
            <a:ext uri="{FF2B5EF4-FFF2-40B4-BE49-F238E27FC236}">
              <a16:creationId xmlns:a16="http://schemas.microsoft.com/office/drawing/2014/main" id="{00000000-0008-0000-0200-00000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1" name="TextBox 2820">
          <a:extLst>
            <a:ext uri="{FF2B5EF4-FFF2-40B4-BE49-F238E27FC236}">
              <a16:creationId xmlns:a16="http://schemas.microsoft.com/office/drawing/2014/main" id="{00000000-0008-0000-0200-00000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2" name="TextBox 2821">
          <a:extLst>
            <a:ext uri="{FF2B5EF4-FFF2-40B4-BE49-F238E27FC236}">
              <a16:creationId xmlns:a16="http://schemas.microsoft.com/office/drawing/2014/main" id="{00000000-0008-0000-0200-00000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3" name="TextBox 2822">
          <a:extLst>
            <a:ext uri="{FF2B5EF4-FFF2-40B4-BE49-F238E27FC236}">
              <a16:creationId xmlns:a16="http://schemas.microsoft.com/office/drawing/2014/main" id="{00000000-0008-0000-0200-00000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4" name="TextBox 2823">
          <a:extLst>
            <a:ext uri="{FF2B5EF4-FFF2-40B4-BE49-F238E27FC236}">
              <a16:creationId xmlns:a16="http://schemas.microsoft.com/office/drawing/2014/main" id="{00000000-0008-0000-0200-00000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5" name="TextBox 2824">
          <a:extLst>
            <a:ext uri="{FF2B5EF4-FFF2-40B4-BE49-F238E27FC236}">
              <a16:creationId xmlns:a16="http://schemas.microsoft.com/office/drawing/2014/main" id="{00000000-0008-0000-0200-00000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6" name="TextBox 2825">
          <a:extLst>
            <a:ext uri="{FF2B5EF4-FFF2-40B4-BE49-F238E27FC236}">
              <a16:creationId xmlns:a16="http://schemas.microsoft.com/office/drawing/2014/main" id="{00000000-0008-0000-0200-00000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7" name="TextBox 2826">
          <a:extLst>
            <a:ext uri="{FF2B5EF4-FFF2-40B4-BE49-F238E27FC236}">
              <a16:creationId xmlns:a16="http://schemas.microsoft.com/office/drawing/2014/main" id="{00000000-0008-0000-0200-00000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8" name="TextBox 2827">
          <a:extLst>
            <a:ext uri="{FF2B5EF4-FFF2-40B4-BE49-F238E27FC236}">
              <a16:creationId xmlns:a16="http://schemas.microsoft.com/office/drawing/2014/main" id="{00000000-0008-0000-0200-00000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29" name="TextBox 2828">
          <a:extLst>
            <a:ext uri="{FF2B5EF4-FFF2-40B4-BE49-F238E27FC236}">
              <a16:creationId xmlns:a16="http://schemas.microsoft.com/office/drawing/2014/main" id="{00000000-0008-0000-0200-00000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0" name="TextBox 2829">
          <a:extLst>
            <a:ext uri="{FF2B5EF4-FFF2-40B4-BE49-F238E27FC236}">
              <a16:creationId xmlns:a16="http://schemas.microsoft.com/office/drawing/2014/main" id="{00000000-0008-0000-0200-00000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1" name="TextBox 2830">
          <a:extLst>
            <a:ext uri="{FF2B5EF4-FFF2-40B4-BE49-F238E27FC236}">
              <a16:creationId xmlns:a16="http://schemas.microsoft.com/office/drawing/2014/main" id="{00000000-0008-0000-0200-00000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2" name="TextBox 2831">
          <a:extLst>
            <a:ext uri="{FF2B5EF4-FFF2-40B4-BE49-F238E27FC236}">
              <a16:creationId xmlns:a16="http://schemas.microsoft.com/office/drawing/2014/main" id="{00000000-0008-0000-0200-00001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3" name="TextBox 2832">
          <a:extLst>
            <a:ext uri="{FF2B5EF4-FFF2-40B4-BE49-F238E27FC236}">
              <a16:creationId xmlns:a16="http://schemas.microsoft.com/office/drawing/2014/main" id="{00000000-0008-0000-0200-00001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4" name="TextBox 2833">
          <a:extLst>
            <a:ext uri="{FF2B5EF4-FFF2-40B4-BE49-F238E27FC236}">
              <a16:creationId xmlns:a16="http://schemas.microsoft.com/office/drawing/2014/main" id="{00000000-0008-0000-0200-00001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5" name="TextBox 2834">
          <a:extLst>
            <a:ext uri="{FF2B5EF4-FFF2-40B4-BE49-F238E27FC236}">
              <a16:creationId xmlns:a16="http://schemas.microsoft.com/office/drawing/2014/main" id="{00000000-0008-0000-0200-00001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6" name="TextBox 2835">
          <a:extLst>
            <a:ext uri="{FF2B5EF4-FFF2-40B4-BE49-F238E27FC236}">
              <a16:creationId xmlns:a16="http://schemas.microsoft.com/office/drawing/2014/main" id="{00000000-0008-0000-0200-00001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7" name="TextBox 2836">
          <a:extLst>
            <a:ext uri="{FF2B5EF4-FFF2-40B4-BE49-F238E27FC236}">
              <a16:creationId xmlns:a16="http://schemas.microsoft.com/office/drawing/2014/main" id="{00000000-0008-0000-0200-00001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8" name="TextBox 2837">
          <a:extLst>
            <a:ext uri="{FF2B5EF4-FFF2-40B4-BE49-F238E27FC236}">
              <a16:creationId xmlns:a16="http://schemas.microsoft.com/office/drawing/2014/main" id="{00000000-0008-0000-0200-00001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39" name="TextBox 2838">
          <a:extLst>
            <a:ext uri="{FF2B5EF4-FFF2-40B4-BE49-F238E27FC236}">
              <a16:creationId xmlns:a16="http://schemas.microsoft.com/office/drawing/2014/main" id="{00000000-0008-0000-0200-00001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0" name="TextBox 2839">
          <a:extLst>
            <a:ext uri="{FF2B5EF4-FFF2-40B4-BE49-F238E27FC236}">
              <a16:creationId xmlns:a16="http://schemas.microsoft.com/office/drawing/2014/main" id="{00000000-0008-0000-0200-00001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1" name="TextBox 2840">
          <a:extLst>
            <a:ext uri="{FF2B5EF4-FFF2-40B4-BE49-F238E27FC236}">
              <a16:creationId xmlns:a16="http://schemas.microsoft.com/office/drawing/2014/main" id="{00000000-0008-0000-0200-00001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2" name="TextBox 2841">
          <a:extLst>
            <a:ext uri="{FF2B5EF4-FFF2-40B4-BE49-F238E27FC236}">
              <a16:creationId xmlns:a16="http://schemas.microsoft.com/office/drawing/2014/main" id="{00000000-0008-0000-0200-00001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3" name="TextBox 2842">
          <a:extLst>
            <a:ext uri="{FF2B5EF4-FFF2-40B4-BE49-F238E27FC236}">
              <a16:creationId xmlns:a16="http://schemas.microsoft.com/office/drawing/2014/main" id="{00000000-0008-0000-0200-00001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4" name="TextBox 2843">
          <a:extLst>
            <a:ext uri="{FF2B5EF4-FFF2-40B4-BE49-F238E27FC236}">
              <a16:creationId xmlns:a16="http://schemas.microsoft.com/office/drawing/2014/main" id="{00000000-0008-0000-0200-00001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5" name="TextBox 2844">
          <a:extLst>
            <a:ext uri="{FF2B5EF4-FFF2-40B4-BE49-F238E27FC236}">
              <a16:creationId xmlns:a16="http://schemas.microsoft.com/office/drawing/2014/main" id="{00000000-0008-0000-0200-00001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6" name="TextBox 2845">
          <a:extLst>
            <a:ext uri="{FF2B5EF4-FFF2-40B4-BE49-F238E27FC236}">
              <a16:creationId xmlns:a16="http://schemas.microsoft.com/office/drawing/2014/main" id="{00000000-0008-0000-0200-00001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7" name="TextBox 2846">
          <a:extLst>
            <a:ext uri="{FF2B5EF4-FFF2-40B4-BE49-F238E27FC236}">
              <a16:creationId xmlns:a16="http://schemas.microsoft.com/office/drawing/2014/main" id="{00000000-0008-0000-0200-00001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8" name="TextBox 2847">
          <a:extLst>
            <a:ext uri="{FF2B5EF4-FFF2-40B4-BE49-F238E27FC236}">
              <a16:creationId xmlns:a16="http://schemas.microsoft.com/office/drawing/2014/main" id="{00000000-0008-0000-0200-00002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49" name="TextBox 2848">
          <a:extLst>
            <a:ext uri="{FF2B5EF4-FFF2-40B4-BE49-F238E27FC236}">
              <a16:creationId xmlns:a16="http://schemas.microsoft.com/office/drawing/2014/main" id="{00000000-0008-0000-0200-00002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0" name="TextBox 2849">
          <a:extLst>
            <a:ext uri="{FF2B5EF4-FFF2-40B4-BE49-F238E27FC236}">
              <a16:creationId xmlns:a16="http://schemas.microsoft.com/office/drawing/2014/main" id="{00000000-0008-0000-0200-00002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1" name="TextBox 2850">
          <a:extLst>
            <a:ext uri="{FF2B5EF4-FFF2-40B4-BE49-F238E27FC236}">
              <a16:creationId xmlns:a16="http://schemas.microsoft.com/office/drawing/2014/main" id="{00000000-0008-0000-0200-00002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2" name="TextBox 2851">
          <a:extLst>
            <a:ext uri="{FF2B5EF4-FFF2-40B4-BE49-F238E27FC236}">
              <a16:creationId xmlns:a16="http://schemas.microsoft.com/office/drawing/2014/main" id="{00000000-0008-0000-0200-00002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3" name="TextBox 2852">
          <a:extLst>
            <a:ext uri="{FF2B5EF4-FFF2-40B4-BE49-F238E27FC236}">
              <a16:creationId xmlns:a16="http://schemas.microsoft.com/office/drawing/2014/main" id="{00000000-0008-0000-0200-00002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4" name="TextBox 2853">
          <a:extLst>
            <a:ext uri="{FF2B5EF4-FFF2-40B4-BE49-F238E27FC236}">
              <a16:creationId xmlns:a16="http://schemas.microsoft.com/office/drawing/2014/main" id="{00000000-0008-0000-0200-00002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5" name="TextBox 2854">
          <a:extLst>
            <a:ext uri="{FF2B5EF4-FFF2-40B4-BE49-F238E27FC236}">
              <a16:creationId xmlns:a16="http://schemas.microsoft.com/office/drawing/2014/main" id="{00000000-0008-0000-0200-00002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6" name="TextBox 2855">
          <a:extLst>
            <a:ext uri="{FF2B5EF4-FFF2-40B4-BE49-F238E27FC236}">
              <a16:creationId xmlns:a16="http://schemas.microsoft.com/office/drawing/2014/main" id="{00000000-0008-0000-0200-00002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7" name="TextBox 2856">
          <a:extLst>
            <a:ext uri="{FF2B5EF4-FFF2-40B4-BE49-F238E27FC236}">
              <a16:creationId xmlns:a16="http://schemas.microsoft.com/office/drawing/2014/main" id="{00000000-0008-0000-0200-00002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8" name="TextBox 2857">
          <a:extLst>
            <a:ext uri="{FF2B5EF4-FFF2-40B4-BE49-F238E27FC236}">
              <a16:creationId xmlns:a16="http://schemas.microsoft.com/office/drawing/2014/main" id="{00000000-0008-0000-0200-00002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59" name="TextBox 2858">
          <a:extLst>
            <a:ext uri="{FF2B5EF4-FFF2-40B4-BE49-F238E27FC236}">
              <a16:creationId xmlns:a16="http://schemas.microsoft.com/office/drawing/2014/main" id="{00000000-0008-0000-0200-00002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0" name="TextBox 2859">
          <a:extLst>
            <a:ext uri="{FF2B5EF4-FFF2-40B4-BE49-F238E27FC236}">
              <a16:creationId xmlns:a16="http://schemas.microsoft.com/office/drawing/2014/main" id="{00000000-0008-0000-0200-00002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1" name="TextBox 2860">
          <a:extLst>
            <a:ext uri="{FF2B5EF4-FFF2-40B4-BE49-F238E27FC236}">
              <a16:creationId xmlns:a16="http://schemas.microsoft.com/office/drawing/2014/main" id="{00000000-0008-0000-0200-00002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2" name="TextBox 2861">
          <a:extLst>
            <a:ext uri="{FF2B5EF4-FFF2-40B4-BE49-F238E27FC236}">
              <a16:creationId xmlns:a16="http://schemas.microsoft.com/office/drawing/2014/main" id="{00000000-0008-0000-0200-00002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3" name="TextBox 2862">
          <a:extLst>
            <a:ext uri="{FF2B5EF4-FFF2-40B4-BE49-F238E27FC236}">
              <a16:creationId xmlns:a16="http://schemas.microsoft.com/office/drawing/2014/main" id="{00000000-0008-0000-0200-00002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4" name="TextBox 2863">
          <a:extLst>
            <a:ext uri="{FF2B5EF4-FFF2-40B4-BE49-F238E27FC236}">
              <a16:creationId xmlns:a16="http://schemas.microsoft.com/office/drawing/2014/main" id="{00000000-0008-0000-0200-00003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5" name="TextBox 2864">
          <a:extLst>
            <a:ext uri="{FF2B5EF4-FFF2-40B4-BE49-F238E27FC236}">
              <a16:creationId xmlns:a16="http://schemas.microsoft.com/office/drawing/2014/main" id="{00000000-0008-0000-0200-00003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6" name="TextBox 2865">
          <a:extLst>
            <a:ext uri="{FF2B5EF4-FFF2-40B4-BE49-F238E27FC236}">
              <a16:creationId xmlns:a16="http://schemas.microsoft.com/office/drawing/2014/main" id="{00000000-0008-0000-0200-00003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7" name="TextBox 2866">
          <a:extLst>
            <a:ext uri="{FF2B5EF4-FFF2-40B4-BE49-F238E27FC236}">
              <a16:creationId xmlns:a16="http://schemas.microsoft.com/office/drawing/2014/main" id="{00000000-0008-0000-0200-00003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8" name="TextBox 2867">
          <a:extLst>
            <a:ext uri="{FF2B5EF4-FFF2-40B4-BE49-F238E27FC236}">
              <a16:creationId xmlns:a16="http://schemas.microsoft.com/office/drawing/2014/main" id="{00000000-0008-0000-0200-00003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69" name="TextBox 2868">
          <a:extLst>
            <a:ext uri="{FF2B5EF4-FFF2-40B4-BE49-F238E27FC236}">
              <a16:creationId xmlns:a16="http://schemas.microsoft.com/office/drawing/2014/main" id="{00000000-0008-0000-0200-00003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70" name="TextBox 2869">
          <a:extLst>
            <a:ext uri="{FF2B5EF4-FFF2-40B4-BE49-F238E27FC236}">
              <a16:creationId xmlns:a16="http://schemas.microsoft.com/office/drawing/2014/main" id="{00000000-0008-0000-0200-00003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71" name="TextBox 2870">
          <a:extLst>
            <a:ext uri="{FF2B5EF4-FFF2-40B4-BE49-F238E27FC236}">
              <a16:creationId xmlns:a16="http://schemas.microsoft.com/office/drawing/2014/main" id="{00000000-0008-0000-0200-00003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72" name="TextBox 2871">
          <a:extLst>
            <a:ext uri="{FF2B5EF4-FFF2-40B4-BE49-F238E27FC236}">
              <a16:creationId xmlns:a16="http://schemas.microsoft.com/office/drawing/2014/main" id="{00000000-0008-0000-0200-00003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73" name="TextBox 2872">
          <a:extLst>
            <a:ext uri="{FF2B5EF4-FFF2-40B4-BE49-F238E27FC236}">
              <a16:creationId xmlns:a16="http://schemas.microsoft.com/office/drawing/2014/main" id="{00000000-0008-0000-0200-00003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74" name="TextBox 2873">
          <a:extLst>
            <a:ext uri="{FF2B5EF4-FFF2-40B4-BE49-F238E27FC236}">
              <a16:creationId xmlns:a16="http://schemas.microsoft.com/office/drawing/2014/main" id="{00000000-0008-0000-0200-00003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75" name="TextBox 2874">
          <a:extLst>
            <a:ext uri="{FF2B5EF4-FFF2-40B4-BE49-F238E27FC236}">
              <a16:creationId xmlns:a16="http://schemas.microsoft.com/office/drawing/2014/main" id="{00000000-0008-0000-0200-00003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135</xdr:row>
      <xdr:rowOff>0</xdr:rowOff>
    </xdr:from>
    <xdr:ext cx="184731" cy="264560"/>
    <xdr:sp macro="" textlink="">
      <xdr:nvSpPr>
        <xdr:cNvPr id="2876" name="TextBox 2875">
          <a:extLst>
            <a:ext uri="{FF2B5EF4-FFF2-40B4-BE49-F238E27FC236}">
              <a16:creationId xmlns:a16="http://schemas.microsoft.com/office/drawing/2014/main" id="{00000000-0008-0000-0200-00003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77" name="TextBox 2876">
          <a:extLst>
            <a:ext uri="{FF2B5EF4-FFF2-40B4-BE49-F238E27FC236}">
              <a16:creationId xmlns:a16="http://schemas.microsoft.com/office/drawing/2014/main" id="{00000000-0008-0000-0200-00003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78" name="TextBox 2877">
          <a:extLst>
            <a:ext uri="{FF2B5EF4-FFF2-40B4-BE49-F238E27FC236}">
              <a16:creationId xmlns:a16="http://schemas.microsoft.com/office/drawing/2014/main" id="{00000000-0008-0000-0200-00003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79" name="TextBox 2878">
          <a:extLst>
            <a:ext uri="{FF2B5EF4-FFF2-40B4-BE49-F238E27FC236}">
              <a16:creationId xmlns:a16="http://schemas.microsoft.com/office/drawing/2014/main" id="{00000000-0008-0000-0200-00003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0" name="TextBox 2879">
          <a:extLst>
            <a:ext uri="{FF2B5EF4-FFF2-40B4-BE49-F238E27FC236}">
              <a16:creationId xmlns:a16="http://schemas.microsoft.com/office/drawing/2014/main" id="{00000000-0008-0000-0200-00004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1" name="TextBox 2880">
          <a:extLst>
            <a:ext uri="{FF2B5EF4-FFF2-40B4-BE49-F238E27FC236}">
              <a16:creationId xmlns:a16="http://schemas.microsoft.com/office/drawing/2014/main" id="{00000000-0008-0000-0200-00004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2" name="TextBox 2881">
          <a:extLst>
            <a:ext uri="{FF2B5EF4-FFF2-40B4-BE49-F238E27FC236}">
              <a16:creationId xmlns:a16="http://schemas.microsoft.com/office/drawing/2014/main" id="{00000000-0008-0000-0200-00004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3" name="TextBox 2882">
          <a:extLst>
            <a:ext uri="{FF2B5EF4-FFF2-40B4-BE49-F238E27FC236}">
              <a16:creationId xmlns:a16="http://schemas.microsoft.com/office/drawing/2014/main" id="{00000000-0008-0000-0200-00004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4" name="TextBox 2883">
          <a:extLst>
            <a:ext uri="{FF2B5EF4-FFF2-40B4-BE49-F238E27FC236}">
              <a16:creationId xmlns:a16="http://schemas.microsoft.com/office/drawing/2014/main" id="{00000000-0008-0000-0200-00004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5" name="TextBox 2884">
          <a:extLst>
            <a:ext uri="{FF2B5EF4-FFF2-40B4-BE49-F238E27FC236}">
              <a16:creationId xmlns:a16="http://schemas.microsoft.com/office/drawing/2014/main" id="{00000000-0008-0000-0200-00004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6" name="TextBox 2885">
          <a:extLst>
            <a:ext uri="{FF2B5EF4-FFF2-40B4-BE49-F238E27FC236}">
              <a16:creationId xmlns:a16="http://schemas.microsoft.com/office/drawing/2014/main" id="{00000000-0008-0000-0200-00004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7" name="TextBox 2886">
          <a:extLst>
            <a:ext uri="{FF2B5EF4-FFF2-40B4-BE49-F238E27FC236}">
              <a16:creationId xmlns:a16="http://schemas.microsoft.com/office/drawing/2014/main" id="{00000000-0008-0000-0200-00004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8" name="TextBox 2887">
          <a:extLst>
            <a:ext uri="{FF2B5EF4-FFF2-40B4-BE49-F238E27FC236}">
              <a16:creationId xmlns:a16="http://schemas.microsoft.com/office/drawing/2014/main" id="{00000000-0008-0000-0200-00004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89" name="TextBox 2888">
          <a:extLst>
            <a:ext uri="{FF2B5EF4-FFF2-40B4-BE49-F238E27FC236}">
              <a16:creationId xmlns:a16="http://schemas.microsoft.com/office/drawing/2014/main" id="{00000000-0008-0000-0200-00004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0" name="TextBox 2889">
          <a:extLst>
            <a:ext uri="{FF2B5EF4-FFF2-40B4-BE49-F238E27FC236}">
              <a16:creationId xmlns:a16="http://schemas.microsoft.com/office/drawing/2014/main" id="{00000000-0008-0000-0200-00004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1" name="TextBox 2890">
          <a:extLst>
            <a:ext uri="{FF2B5EF4-FFF2-40B4-BE49-F238E27FC236}">
              <a16:creationId xmlns:a16="http://schemas.microsoft.com/office/drawing/2014/main" id="{00000000-0008-0000-0200-00004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2" name="TextBox 2891">
          <a:extLst>
            <a:ext uri="{FF2B5EF4-FFF2-40B4-BE49-F238E27FC236}">
              <a16:creationId xmlns:a16="http://schemas.microsoft.com/office/drawing/2014/main" id="{00000000-0008-0000-0200-00004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3" name="TextBox 2892">
          <a:extLst>
            <a:ext uri="{FF2B5EF4-FFF2-40B4-BE49-F238E27FC236}">
              <a16:creationId xmlns:a16="http://schemas.microsoft.com/office/drawing/2014/main" id="{00000000-0008-0000-0200-00004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4" name="TextBox 2893">
          <a:extLst>
            <a:ext uri="{FF2B5EF4-FFF2-40B4-BE49-F238E27FC236}">
              <a16:creationId xmlns:a16="http://schemas.microsoft.com/office/drawing/2014/main" id="{00000000-0008-0000-0200-00004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5" name="TextBox 2894">
          <a:extLst>
            <a:ext uri="{FF2B5EF4-FFF2-40B4-BE49-F238E27FC236}">
              <a16:creationId xmlns:a16="http://schemas.microsoft.com/office/drawing/2014/main" id="{00000000-0008-0000-0200-00004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6" name="TextBox 2895">
          <a:extLst>
            <a:ext uri="{FF2B5EF4-FFF2-40B4-BE49-F238E27FC236}">
              <a16:creationId xmlns:a16="http://schemas.microsoft.com/office/drawing/2014/main" id="{00000000-0008-0000-0200-00005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7" name="TextBox 2896">
          <a:extLst>
            <a:ext uri="{FF2B5EF4-FFF2-40B4-BE49-F238E27FC236}">
              <a16:creationId xmlns:a16="http://schemas.microsoft.com/office/drawing/2014/main" id="{00000000-0008-0000-0200-00005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8" name="TextBox 2897">
          <a:extLst>
            <a:ext uri="{FF2B5EF4-FFF2-40B4-BE49-F238E27FC236}">
              <a16:creationId xmlns:a16="http://schemas.microsoft.com/office/drawing/2014/main" id="{00000000-0008-0000-0200-00005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899" name="TextBox 2898">
          <a:extLst>
            <a:ext uri="{FF2B5EF4-FFF2-40B4-BE49-F238E27FC236}">
              <a16:creationId xmlns:a16="http://schemas.microsoft.com/office/drawing/2014/main" id="{00000000-0008-0000-0200-00005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0" name="TextBox 2899">
          <a:extLst>
            <a:ext uri="{FF2B5EF4-FFF2-40B4-BE49-F238E27FC236}">
              <a16:creationId xmlns:a16="http://schemas.microsoft.com/office/drawing/2014/main" id="{00000000-0008-0000-0200-00005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1" name="TextBox 2900">
          <a:extLst>
            <a:ext uri="{FF2B5EF4-FFF2-40B4-BE49-F238E27FC236}">
              <a16:creationId xmlns:a16="http://schemas.microsoft.com/office/drawing/2014/main" id="{00000000-0008-0000-0200-00005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2" name="TextBox 2901">
          <a:extLst>
            <a:ext uri="{FF2B5EF4-FFF2-40B4-BE49-F238E27FC236}">
              <a16:creationId xmlns:a16="http://schemas.microsoft.com/office/drawing/2014/main" id="{00000000-0008-0000-0200-00005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3" name="TextBox 2902">
          <a:extLst>
            <a:ext uri="{FF2B5EF4-FFF2-40B4-BE49-F238E27FC236}">
              <a16:creationId xmlns:a16="http://schemas.microsoft.com/office/drawing/2014/main" id="{00000000-0008-0000-0200-00005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4" name="TextBox 2903">
          <a:extLst>
            <a:ext uri="{FF2B5EF4-FFF2-40B4-BE49-F238E27FC236}">
              <a16:creationId xmlns:a16="http://schemas.microsoft.com/office/drawing/2014/main" id="{00000000-0008-0000-0200-00005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5" name="TextBox 2904">
          <a:extLst>
            <a:ext uri="{FF2B5EF4-FFF2-40B4-BE49-F238E27FC236}">
              <a16:creationId xmlns:a16="http://schemas.microsoft.com/office/drawing/2014/main" id="{00000000-0008-0000-0200-00005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6" name="TextBox 2905">
          <a:extLst>
            <a:ext uri="{FF2B5EF4-FFF2-40B4-BE49-F238E27FC236}">
              <a16:creationId xmlns:a16="http://schemas.microsoft.com/office/drawing/2014/main" id="{00000000-0008-0000-0200-00005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7" name="TextBox 2906">
          <a:extLst>
            <a:ext uri="{FF2B5EF4-FFF2-40B4-BE49-F238E27FC236}">
              <a16:creationId xmlns:a16="http://schemas.microsoft.com/office/drawing/2014/main" id="{00000000-0008-0000-0200-00005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8" name="TextBox 2907">
          <a:extLst>
            <a:ext uri="{FF2B5EF4-FFF2-40B4-BE49-F238E27FC236}">
              <a16:creationId xmlns:a16="http://schemas.microsoft.com/office/drawing/2014/main" id="{00000000-0008-0000-0200-00005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09" name="TextBox 2908">
          <a:extLst>
            <a:ext uri="{FF2B5EF4-FFF2-40B4-BE49-F238E27FC236}">
              <a16:creationId xmlns:a16="http://schemas.microsoft.com/office/drawing/2014/main" id="{00000000-0008-0000-0200-00005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0" name="TextBox 2909">
          <a:extLst>
            <a:ext uri="{FF2B5EF4-FFF2-40B4-BE49-F238E27FC236}">
              <a16:creationId xmlns:a16="http://schemas.microsoft.com/office/drawing/2014/main" id="{00000000-0008-0000-0200-00005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1" name="TextBox 2910">
          <a:extLst>
            <a:ext uri="{FF2B5EF4-FFF2-40B4-BE49-F238E27FC236}">
              <a16:creationId xmlns:a16="http://schemas.microsoft.com/office/drawing/2014/main" id="{00000000-0008-0000-0200-00005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2" name="TextBox 2911">
          <a:extLst>
            <a:ext uri="{FF2B5EF4-FFF2-40B4-BE49-F238E27FC236}">
              <a16:creationId xmlns:a16="http://schemas.microsoft.com/office/drawing/2014/main" id="{00000000-0008-0000-0200-00006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3" name="TextBox 2912">
          <a:extLst>
            <a:ext uri="{FF2B5EF4-FFF2-40B4-BE49-F238E27FC236}">
              <a16:creationId xmlns:a16="http://schemas.microsoft.com/office/drawing/2014/main" id="{00000000-0008-0000-0200-00006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4" name="TextBox 2913">
          <a:extLst>
            <a:ext uri="{FF2B5EF4-FFF2-40B4-BE49-F238E27FC236}">
              <a16:creationId xmlns:a16="http://schemas.microsoft.com/office/drawing/2014/main" id="{00000000-0008-0000-0200-00006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5" name="TextBox 2914">
          <a:extLst>
            <a:ext uri="{FF2B5EF4-FFF2-40B4-BE49-F238E27FC236}">
              <a16:creationId xmlns:a16="http://schemas.microsoft.com/office/drawing/2014/main" id="{00000000-0008-0000-0200-00006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6" name="TextBox 2915">
          <a:extLst>
            <a:ext uri="{FF2B5EF4-FFF2-40B4-BE49-F238E27FC236}">
              <a16:creationId xmlns:a16="http://schemas.microsoft.com/office/drawing/2014/main" id="{00000000-0008-0000-0200-00006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7" name="TextBox 2916">
          <a:extLst>
            <a:ext uri="{FF2B5EF4-FFF2-40B4-BE49-F238E27FC236}">
              <a16:creationId xmlns:a16="http://schemas.microsoft.com/office/drawing/2014/main" id="{00000000-0008-0000-0200-00006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8" name="TextBox 2917">
          <a:extLst>
            <a:ext uri="{FF2B5EF4-FFF2-40B4-BE49-F238E27FC236}">
              <a16:creationId xmlns:a16="http://schemas.microsoft.com/office/drawing/2014/main" id="{00000000-0008-0000-0200-00006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19" name="TextBox 2918">
          <a:extLst>
            <a:ext uri="{FF2B5EF4-FFF2-40B4-BE49-F238E27FC236}">
              <a16:creationId xmlns:a16="http://schemas.microsoft.com/office/drawing/2014/main" id="{00000000-0008-0000-0200-00006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0" name="TextBox 2919">
          <a:extLst>
            <a:ext uri="{FF2B5EF4-FFF2-40B4-BE49-F238E27FC236}">
              <a16:creationId xmlns:a16="http://schemas.microsoft.com/office/drawing/2014/main" id="{00000000-0008-0000-0200-00006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1" name="TextBox 2920">
          <a:extLst>
            <a:ext uri="{FF2B5EF4-FFF2-40B4-BE49-F238E27FC236}">
              <a16:creationId xmlns:a16="http://schemas.microsoft.com/office/drawing/2014/main" id="{00000000-0008-0000-0200-00006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2" name="TextBox 2921">
          <a:extLst>
            <a:ext uri="{FF2B5EF4-FFF2-40B4-BE49-F238E27FC236}">
              <a16:creationId xmlns:a16="http://schemas.microsoft.com/office/drawing/2014/main" id="{00000000-0008-0000-0200-00006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3" name="TextBox 2922">
          <a:extLst>
            <a:ext uri="{FF2B5EF4-FFF2-40B4-BE49-F238E27FC236}">
              <a16:creationId xmlns:a16="http://schemas.microsoft.com/office/drawing/2014/main" id="{00000000-0008-0000-0200-00006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4" name="TextBox 2923">
          <a:extLst>
            <a:ext uri="{FF2B5EF4-FFF2-40B4-BE49-F238E27FC236}">
              <a16:creationId xmlns:a16="http://schemas.microsoft.com/office/drawing/2014/main" id="{00000000-0008-0000-0200-00006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5" name="TextBox 2924">
          <a:extLst>
            <a:ext uri="{FF2B5EF4-FFF2-40B4-BE49-F238E27FC236}">
              <a16:creationId xmlns:a16="http://schemas.microsoft.com/office/drawing/2014/main" id="{00000000-0008-0000-0200-00006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6" name="TextBox 2925">
          <a:extLst>
            <a:ext uri="{FF2B5EF4-FFF2-40B4-BE49-F238E27FC236}">
              <a16:creationId xmlns:a16="http://schemas.microsoft.com/office/drawing/2014/main" id="{00000000-0008-0000-0200-00006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7" name="TextBox 2926">
          <a:extLst>
            <a:ext uri="{FF2B5EF4-FFF2-40B4-BE49-F238E27FC236}">
              <a16:creationId xmlns:a16="http://schemas.microsoft.com/office/drawing/2014/main" id="{00000000-0008-0000-0200-00006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8" name="TextBox 2927">
          <a:extLst>
            <a:ext uri="{FF2B5EF4-FFF2-40B4-BE49-F238E27FC236}">
              <a16:creationId xmlns:a16="http://schemas.microsoft.com/office/drawing/2014/main" id="{00000000-0008-0000-0200-00007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29" name="TextBox 2928">
          <a:extLst>
            <a:ext uri="{FF2B5EF4-FFF2-40B4-BE49-F238E27FC236}">
              <a16:creationId xmlns:a16="http://schemas.microsoft.com/office/drawing/2014/main" id="{00000000-0008-0000-0200-00007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0" name="TextBox 2929">
          <a:extLst>
            <a:ext uri="{FF2B5EF4-FFF2-40B4-BE49-F238E27FC236}">
              <a16:creationId xmlns:a16="http://schemas.microsoft.com/office/drawing/2014/main" id="{00000000-0008-0000-0200-00007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1" name="TextBox 2930">
          <a:extLst>
            <a:ext uri="{FF2B5EF4-FFF2-40B4-BE49-F238E27FC236}">
              <a16:creationId xmlns:a16="http://schemas.microsoft.com/office/drawing/2014/main" id="{00000000-0008-0000-0200-00007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2" name="TextBox 2931">
          <a:extLst>
            <a:ext uri="{FF2B5EF4-FFF2-40B4-BE49-F238E27FC236}">
              <a16:creationId xmlns:a16="http://schemas.microsoft.com/office/drawing/2014/main" id="{00000000-0008-0000-0200-00007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3" name="TextBox 2932">
          <a:extLst>
            <a:ext uri="{FF2B5EF4-FFF2-40B4-BE49-F238E27FC236}">
              <a16:creationId xmlns:a16="http://schemas.microsoft.com/office/drawing/2014/main" id="{00000000-0008-0000-0200-00007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4" name="TextBox 2933">
          <a:extLst>
            <a:ext uri="{FF2B5EF4-FFF2-40B4-BE49-F238E27FC236}">
              <a16:creationId xmlns:a16="http://schemas.microsoft.com/office/drawing/2014/main" id="{00000000-0008-0000-0200-00007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5" name="TextBox 2934">
          <a:extLst>
            <a:ext uri="{FF2B5EF4-FFF2-40B4-BE49-F238E27FC236}">
              <a16:creationId xmlns:a16="http://schemas.microsoft.com/office/drawing/2014/main" id="{00000000-0008-0000-0200-00007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6" name="TextBox 2935">
          <a:extLst>
            <a:ext uri="{FF2B5EF4-FFF2-40B4-BE49-F238E27FC236}">
              <a16:creationId xmlns:a16="http://schemas.microsoft.com/office/drawing/2014/main" id="{00000000-0008-0000-0200-00007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7" name="TextBox 2936">
          <a:extLst>
            <a:ext uri="{FF2B5EF4-FFF2-40B4-BE49-F238E27FC236}">
              <a16:creationId xmlns:a16="http://schemas.microsoft.com/office/drawing/2014/main" id="{00000000-0008-0000-0200-00007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8" name="TextBox 2937">
          <a:extLst>
            <a:ext uri="{FF2B5EF4-FFF2-40B4-BE49-F238E27FC236}">
              <a16:creationId xmlns:a16="http://schemas.microsoft.com/office/drawing/2014/main" id="{00000000-0008-0000-0200-00007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39" name="TextBox 2938">
          <a:extLst>
            <a:ext uri="{FF2B5EF4-FFF2-40B4-BE49-F238E27FC236}">
              <a16:creationId xmlns:a16="http://schemas.microsoft.com/office/drawing/2014/main" id="{00000000-0008-0000-0200-00007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0" name="TextBox 2939">
          <a:extLst>
            <a:ext uri="{FF2B5EF4-FFF2-40B4-BE49-F238E27FC236}">
              <a16:creationId xmlns:a16="http://schemas.microsoft.com/office/drawing/2014/main" id="{00000000-0008-0000-0200-00007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1" name="TextBox 2940">
          <a:extLst>
            <a:ext uri="{FF2B5EF4-FFF2-40B4-BE49-F238E27FC236}">
              <a16:creationId xmlns:a16="http://schemas.microsoft.com/office/drawing/2014/main" id="{00000000-0008-0000-0200-00007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2" name="TextBox 2941">
          <a:extLst>
            <a:ext uri="{FF2B5EF4-FFF2-40B4-BE49-F238E27FC236}">
              <a16:creationId xmlns:a16="http://schemas.microsoft.com/office/drawing/2014/main" id="{00000000-0008-0000-0200-00007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3" name="TextBox 2942">
          <a:extLst>
            <a:ext uri="{FF2B5EF4-FFF2-40B4-BE49-F238E27FC236}">
              <a16:creationId xmlns:a16="http://schemas.microsoft.com/office/drawing/2014/main" id="{00000000-0008-0000-0200-00007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4" name="TextBox 2943">
          <a:extLst>
            <a:ext uri="{FF2B5EF4-FFF2-40B4-BE49-F238E27FC236}">
              <a16:creationId xmlns:a16="http://schemas.microsoft.com/office/drawing/2014/main" id="{00000000-0008-0000-0200-00008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5" name="TextBox 2944">
          <a:extLst>
            <a:ext uri="{FF2B5EF4-FFF2-40B4-BE49-F238E27FC236}">
              <a16:creationId xmlns:a16="http://schemas.microsoft.com/office/drawing/2014/main" id="{00000000-0008-0000-0200-00008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6" name="TextBox 2945">
          <a:extLst>
            <a:ext uri="{FF2B5EF4-FFF2-40B4-BE49-F238E27FC236}">
              <a16:creationId xmlns:a16="http://schemas.microsoft.com/office/drawing/2014/main" id="{00000000-0008-0000-0200-00008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7" name="TextBox 2946">
          <a:extLst>
            <a:ext uri="{FF2B5EF4-FFF2-40B4-BE49-F238E27FC236}">
              <a16:creationId xmlns:a16="http://schemas.microsoft.com/office/drawing/2014/main" id="{00000000-0008-0000-0200-00008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8" name="TextBox 2947">
          <a:extLst>
            <a:ext uri="{FF2B5EF4-FFF2-40B4-BE49-F238E27FC236}">
              <a16:creationId xmlns:a16="http://schemas.microsoft.com/office/drawing/2014/main" id="{00000000-0008-0000-0200-00008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49" name="TextBox 2948">
          <a:extLst>
            <a:ext uri="{FF2B5EF4-FFF2-40B4-BE49-F238E27FC236}">
              <a16:creationId xmlns:a16="http://schemas.microsoft.com/office/drawing/2014/main" id="{00000000-0008-0000-0200-00008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0" name="TextBox 2949">
          <a:extLst>
            <a:ext uri="{FF2B5EF4-FFF2-40B4-BE49-F238E27FC236}">
              <a16:creationId xmlns:a16="http://schemas.microsoft.com/office/drawing/2014/main" id="{00000000-0008-0000-0200-00008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1" name="TextBox 2950">
          <a:extLst>
            <a:ext uri="{FF2B5EF4-FFF2-40B4-BE49-F238E27FC236}">
              <a16:creationId xmlns:a16="http://schemas.microsoft.com/office/drawing/2014/main" id="{00000000-0008-0000-0200-00008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2" name="TextBox 2951">
          <a:extLst>
            <a:ext uri="{FF2B5EF4-FFF2-40B4-BE49-F238E27FC236}">
              <a16:creationId xmlns:a16="http://schemas.microsoft.com/office/drawing/2014/main" id="{00000000-0008-0000-0200-00008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3" name="TextBox 2952">
          <a:extLst>
            <a:ext uri="{FF2B5EF4-FFF2-40B4-BE49-F238E27FC236}">
              <a16:creationId xmlns:a16="http://schemas.microsoft.com/office/drawing/2014/main" id="{00000000-0008-0000-0200-00008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4" name="TextBox 2953">
          <a:extLst>
            <a:ext uri="{FF2B5EF4-FFF2-40B4-BE49-F238E27FC236}">
              <a16:creationId xmlns:a16="http://schemas.microsoft.com/office/drawing/2014/main" id="{00000000-0008-0000-0200-00008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5" name="TextBox 2954">
          <a:extLst>
            <a:ext uri="{FF2B5EF4-FFF2-40B4-BE49-F238E27FC236}">
              <a16:creationId xmlns:a16="http://schemas.microsoft.com/office/drawing/2014/main" id="{00000000-0008-0000-0200-00008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6" name="TextBox 2955">
          <a:extLst>
            <a:ext uri="{FF2B5EF4-FFF2-40B4-BE49-F238E27FC236}">
              <a16:creationId xmlns:a16="http://schemas.microsoft.com/office/drawing/2014/main" id="{00000000-0008-0000-0200-00008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7" name="TextBox 2956">
          <a:extLst>
            <a:ext uri="{FF2B5EF4-FFF2-40B4-BE49-F238E27FC236}">
              <a16:creationId xmlns:a16="http://schemas.microsoft.com/office/drawing/2014/main" id="{00000000-0008-0000-0200-00008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8" name="TextBox 2957">
          <a:extLst>
            <a:ext uri="{FF2B5EF4-FFF2-40B4-BE49-F238E27FC236}">
              <a16:creationId xmlns:a16="http://schemas.microsoft.com/office/drawing/2014/main" id="{00000000-0008-0000-0200-00008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59" name="TextBox 2958">
          <a:extLst>
            <a:ext uri="{FF2B5EF4-FFF2-40B4-BE49-F238E27FC236}">
              <a16:creationId xmlns:a16="http://schemas.microsoft.com/office/drawing/2014/main" id="{00000000-0008-0000-0200-00008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0" name="TextBox 2959">
          <a:extLst>
            <a:ext uri="{FF2B5EF4-FFF2-40B4-BE49-F238E27FC236}">
              <a16:creationId xmlns:a16="http://schemas.microsoft.com/office/drawing/2014/main" id="{00000000-0008-0000-0200-00009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1" name="TextBox 2960">
          <a:extLst>
            <a:ext uri="{FF2B5EF4-FFF2-40B4-BE49-F238E27FC236}">
              <a16:creationId xmlns:a16="http://schemas.microsoft.com/office/drawing/2014/main" id="{00000000-0008-0000-0200-00009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2" name="TextBox 2961">
          <a:extLst>
            <a:ext uri="{FF2B5EF4-FFF2-40B4-BE49-F238E27FC236}">
              <a16:creationId xmlns:a16="http://schemas.microsoft.com/office/drawing/2014/main" id="{00000000-0008-0000-0200-00009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3" name="TextBox 2962">
          <a:extLst>
            <a:ext uri="{FF2B5EF4-FFF2-40B4-BE49-F238E27FC236}">
              <a16:creationId xmlns:a16="http://schemas.microsoft.com/office/drawing/2014/main" id="{00000000-0008-0000-0200-00009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4" name="TextBox 2963">
          <a:extLst>
            <a:ext uri="{FF2B5EF4-FFF2-40B4-BE49-F238E27FC236}">
              <a16:creationId xmlns:a16="http://schemas.microsoft.com/office/drawing/2014/main" id="{00000000-0008-0000-0200-00009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5" name="TextBox 2964">
          <a:extLst>
            <a:ext uri="{FF2B5EF4-FFF2-40B4-BE49-F238E27FC236}">
              <a16:creationId xmlns:a16="http://schemas.microsoft.com/office/drawing/2014/main" id="{00000000-0008-0000-0200-00009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6" name="TextBox 2965">
          <a:extLst>
            <a:ext uri="{FF2B5EF4-FFF2-40B4-BE49-F238E27FC236}">
              <a16:creationId xmlns:a16="http://schemas.microsoft.com/office/drawing/2014/main" id="{00000000-0008-0000-0200-00009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7" name="TextBox 2966">
          <a:extLst>
            <a:ext uri="{FF2B5EF4-FFF2-40B4-BE49-F238E27FC236}">
              <a16:creationId xmlns:a16="http://schemas.microsoft.com/office/drawing/2014/main" id="{00000000-0008-0000-0200-00009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8" name="TextBox 2967">
          <a:extLst>
            <a:ext uri="{FF2B5EF4-FFF2-40B4-BE49-F238E27FC236}">
              <a16:creationId xmlns:a16="http://schemas.microsoft.com/office/drawing/2014/main" id="{00000000-0008-0000-0200-00009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69" name="TextBox 2968">
          <a:extLst>
            <a:ext uri="{FF2B5EF4-FFF2-40B4-BE49-F238E27FC236}">
              <a16:creationId xmlns:a16="http://schemas.microsoft.com/office/drawing/2014/main" id="{00000000-0008-0000-0200-00009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0" name="TextBox 2969">
          <a:extLst>
            <a:ext uri="{FF2B5EF4-FFF2-40B4-BE49-F238E27FC236}">
              <a16:creationId xmlns:a16="http://schemas.microsoft.com/office/drawing/2014/main" id="{00000000-0008-0000-0200-00009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1" name="TextBox 2970">
          <a:extLst>
            <a:ext uri="{FF2B5EF4-FFF2-40B4-BE49-F238E27FC236}">
              <a16:creationId xmlns:a16="http://schemas.microsoft.com/office/drawing/2014/main" id="{00000000-0008-0000-0200-00009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2" name="TextBox 2971">
          <a:extLst>
            <a:ext uri="{FF2B5EF4-FFF2-40B4-BE49-F238E27FC236}">
              <a16:creationId xmlns:a16="http://schemas.microsoft.com/office/drawing/2014/main" id="{00000000-0008-0000-0200-00009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3" name="TextBox 2972">
          <a:extLst>
            <a:ext uri="{FF2B5EF4-FFF2-40B4-BE49-F238E27FC236}">
              <a16:creationId xmlns:a16="http://schemas.microsoft.com/office/drawing/2014/main" id="{00000000-0008-0000-0200-00009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4" name="TextBox 2973">
          <a:extLst>
            <a:ext uri="{FF2B5EF4-FFF2-40B4-BE49-F238E27FC236}">
              <a16:creationId xmlns:a16="http://schemas.microsoft.com/office/drawing/2014/main" id="{00000000-0008-0000-0200-00009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5" name="TextBox 2974">
          <a:extLst>
            <a:ext uri="{FF2B5EF4-FFF2-40B4-BE49-F238E27FC236}">
              <a16:creationId xmlns:a16="http://schemas.microsoft.com/office/drawing/2014/main" id="{00000000-0008-0000-0200-00009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6" name="TextBox 2975">
          <a:extLst>
            <a:ext uri="{FF2B5EF4-FFF2-40B4-BE49-F238E27FC236}">
              <a16:creationId xmlns:a16="http://schemas.microsoft.com/office/drawing/2014/main" id="{00000000-0008-0000-0200-0000A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7" name="TextBox 2976">
          <a:extLst>
            <a:ext uri="{FF2B5EF4-FFF2-40B4-BE49-F238E27FC236}">
              <a16:creationId xmlns:a16="http://schemas.microsoft.com/office/drawing/2014/main" id="{00000000-0008-0000-0200-0000A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8" name="TextBox 2977">
          <a:extLst>
            <a:ext uri="{FF2B5EF4-FFF2-40B4-BE49-F238E27FC236}">
              <a16:creationId xmlns:a16="http://schemas.microsoft.com/office/drawing/2014/main" id="{00000000-0008-0000-0200-0000A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79" name="TextBox 2978">
          <a:extLst>
            <a:ext uri="{FF2B5EF4-FFF2-40B4-BE49-F238E27FC236}">
              <a16:creationId xmlns:a16="http://schemas.microsoft.com/office/drawing/2014/main" id="{00000000-0008-0000-0200-0000A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0" name="TextBox 2979">
          <a:extLst>
            <a:ext uri="{FF2B5EF4-FFF2-40B4-BE49-F238E27FC236}">
              <a16:creationId xmlns:a16="http://schemas.microsoft.com/office/drawing/2014/main" id="{00000000-0008-0000-0200-0000A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1" name="TextBox 2980">
          <a:extLst>
            <a:ext uri="{FF2B5EF4-FFF2-40B4-BE49-F238E27FC236}">
              <a16:creationId xmlns:a16="http://schemas.microsoft.com/office/drawing/2014/main" id="{00000000-0008-0000-0200-0000A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2" name="TextBox 2981">
          <a:extLst>
            <a:ext uri="{FF2B5EF4-FFF2-40B4-BE49-F238E27FC236}">
              <a16:creationId xmlns:a16="http://schemas.microsoft.com/office/drawing/2014/main" id="{00000000-0008-0000-0200-0000A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3" name="TextBox 2982">
          <a:extLst>
            <a:ext uri="{FF2B5EF4-FFF2-40B4-BE49-F238E27FC236}">
              <a16:creationId xmlns:a16="http://schemas.microsoft.com/office/drawing/2014/main" id="{00000000-0008-0000-0200-0000A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4" name="TextBox 2983">
          <a:extLst>
            <a:ext uri="{FF2B5EF4-FFF2-40B4-BE49-F238E27FC236}">
              <a16:creationId xmlns:a16="http://schemas.microsoft.com/office/drawing/2014/main" id="{00000000-0008-0000-0200-0000A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5" name="TextBox 2984">
          <a:extLst>
            <a:ext uri="{FF2B5EF4-FFF2-40B4-BE49-F238E27FC236}">
              <a16:creationId xmlns:a16="http://schemas.microsoft.com/office/drawing/2014/main" id="{00000000-0008-0000-0200-0000A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6" name="TextBox 2985">
          <a:extLst>
            <a:ext uri="{FF2B5EF4-FFF2-40B4-BE49-F238E27FC236}">
              <a16:creationId xmlns:a16="http://schemas.microsoft.com/office/drawing/2014/main" id="{00000000-0008-0000-0200-0000A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7" name="TextBox 2986">
          <a:extLst>
            <a:ext uri="{FF2B5EF4-FFF2-40B4-BE49-F238E27FC236}">
              <a16:creationId xmlns:a16="http://schemas.microsoft.com/office/drawing/2014/main" id="{00000000-0008-0000-0200-0000A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8" name="TextBox 2987">
          <a:extLst>
            <a:ext uri="{FF2B5EF4-FFF2-40B4-BE49-F238E27FC236}">
              <a16:creationId xmlns:a16="http://schemas.microsoft.com/office/drawing/2014/main" id="{00000000-0008-0000-0200-0000A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89" name="TextBox 2988">
          <a:extLst>
            <a:ext uri="{FF2B5EF4-FFF2-40B4-BE49-F238E27FC236}">
              <a16:creationId xmlns:a16="http://schemas.microsoft.com/office/drawing/2014/main" id="{00000000-0008-0000-0200-0000A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0" name="TextBox 2989">
          <a:extLst>
            <a:ext uri="{FF2B5EF4-FFF2-40B4-BE49-F238E27FC236}">
              <a16:creationId xmlns:a16="http://schemas.microsoft.com/office/drawing/2014/main" id="{00000000-0008-0000-0200-0000A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1" name="TextBox 2990">
          <a:extLst>
            <a:ext uri="{FF2B5EF4-FFF2-40B4-BE49-F238E27FC236}">
              <a16:creationId xmlns:a16="http://schemas.microsoft.com/office/drawing/2014/main" id="{00000000-0008-0000-0200-0000A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2" name="TextBox 2991">
          <a:extLst>
            <a:ext uri="{FF2B5EF4-FFF2-40B4-BE49-F238E27FC236}">
              <a16:creationId xmlns:a16="http://schemas.microsoft.com/office/drawing/2014/main" id="{00000000-0008-0000-0200-0000B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3" name="TextBox 2992">
          <a:extLst>
            <a:ext uri="{FF2B5EF4-FFF2-40B4-BE49-F238E27FC236}">
              <a16:creationId xmlns:a16="http://schemas.microsoft.com/office/drawing/2014/main" id="{00000000-0008-0000-0200-0000B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4" name="TextBox 2993">
          <a:extLst>
            <a:ext uri="{FF2B5EF4-FFF2-40B4-BE49-F238E27FC236}">
              <a16:creationId xmlns:a16="http://schemas.microsoft.com/office/drawing/2014/main" id="{00000000-0008-0000-0200-0000B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5" name="TextBox 2994">
          <a:extLst>
            <a:ext uri="{FF2B5EF4-FFF2-40B4-BE49-F238E27FC236}">
              <a16:creationId xmlns:a16="http://schemas.microsoft.com/office/drawing/2014/main" id="{00000000-0008-0000-0200-0000B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6" name="TextBox 2995">
          <a:extLst>
            <a:ext uri="{FF2B5EF4-FFF2-40B4-BE49-F238E27FC236}">
              <a16:creationId xmlns:a16="http://schemas.microsoft.com/office/drawing/2014/main" id="{00000000-0008-0000-0200-0000B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7" name="TextBox 2996">
          <a:extLst>
            <a:ext uri="{FF2B5EF4-FFF2-40B4-BE49-F238E27FC236}">
              <a16:creationId xmlns:a16="http://schemas.microsoft.com/office/drawing/2014/main" id="{00000000-0008-0000-0200-0000B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8" name="TextBox 2997">
          <a:extLst>
            <a:ext uri="{FF2B5EF4-FFF2-40B4-BE49-F238E27FC236}">
              <a16:creationId xmlns:a16="http://schemas.microsoft.com/office/drawing/2014/main" id="{00000000-0008-0000-0200-0000B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2999" name="TextBox 2998">
          <a:extLst>
            <a:ext uri="{FF2B5EF4-FFF2-40B4-BE49-F238E27FC236}">
              <a16:creationId xmlns:a16="http://schemas.microsoft.com/office/drawing/2014/main" id="{00000000-0008-0000-0200-0000B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0" name="TextBox 2999">
          <a:extLst>
            <a:ext uri="{FF2B5EF4-FFF2-40B4-BE49-F238E27FC236}">
              <a16:creationId xmlns:a16="http://schemas.microsoft.com/office/drawing/2014/main" id="{00000000-0008-0000-0200-0000B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1" name="TextBox 3000">
          <a:extLst>
            <a:ext uri="{FF2B5EF4-FFF2-40B4-BE49-F238E27FC236}">
              <a16:creationId xmlns:a16="http://schemas.microsoft.com/office/drawing/2014/main" id="{00000000-0008-0000-0200-0000B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2" name="TextBox 3001">
          <a:extLst>
            <a:ext uri="{FF2B5EF4-FFF2-40B4-BE49-F238E27FC236}">
              <a16:creationId xmlns:a16="http://schemas.microsoft.com/office/drawing/2014/main" id="{00000000-0008-0000-0200-0000B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3" name="TextBox 3002">
          <a:extLst>
            <a:ext uri="{FF2B5EF4-FFF2-40B4-BE49-F238E27FC236}">
              <a16:creationId xmlns:a16="http://schemas.microsoft.com/office/drawing/2014/main" id="{00000000-0008-0000-0200-0000B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4" name="TextBox 3003">
          <a:extLst>
            <a:ext uri="{FF2B5EF4-FFF2-40B4-BE49-F238E27FC236}">
              <a16:creationId xmlns:a16="http://schemas.microsoft.com/office/drawing/2014/main" id="{00000000-0008-0000-0200-0000B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5" name="TextBox 3004">
          <a:extLst>
            <a:ext uri="{FF2B5EF4-FFF2-40B4-BE49-F238E27FC236}">
              <a16:creationId xmlns:a16="http://schemas.microsoft.com/office/drawing/2014/main" id="{00000000-0008-0000-0200-0000B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6" name="TextBox 3005">
          <a:extLst>
            <a:ext uri="{FF2B5EF4-FFF2-40B4-BE49-F238E27FC236}">
              <a16:creationId xmlns:a16="http://schemas.microsoft.com/office/drawing/2014/main" id="{00000000-0008-0000-0200-0000B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7" name="TextBox 3006">
          <a:extLst>
            <a:ext uri="{FF2B5EF4-FFF2-40B4-BE49-F238E27FC236}">
              <a16:creationId xmlns:a16="http://schemas.microsoft.com/office/drawing/2014/main" id="{00000000-0008-0000-0200-0000B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8" name="TextBox 3007">
          <a:extLst>
            <a:ext uri="{FF2B5EF4-FFF2-40B4-BE49-F238E27FC236}">
              <a16:creationId xmlns:a16="http://schemas.microsoft.com/office/drawing/2014/main" id="{00000000-0008-0000-0200-0000C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09" name="TextBox 3008">
          <a:extLst>
            <a:ext uri="{FF2B5EF4-FFF2-40B4-BE49-F238E27FC236}">
              <a16:creationId xmlns:a16="http://schemas.microsoft.com/office/drawing/2014/main" id="{00000000-0008-0000-0200-0000C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0" name="TextBox 3009">
          <a:extLst>
            <a:ext uri="{FF2B5EF4-FFF2-40B4-BE49-F238E27FC236}">
              <a16:creationId xmlns:a16="http://schemas.microsoft.com/office/drawing/2014/main" id="{00000000-0008-0000-0200-0000C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1" name="TextBox 3010">
          <a:extLst>
            <a:ext uri="{FF2B5EF4-FFF2-40B4-BE49-F238E27FC236}">
              <a16:creationId xmlns:a16="http://schemas.microsoft.com/office/drawing/2014/main" id="{00000000-0008-0000-0200-0000C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2" name="TextBox 3011">
          <a:extLst>
            <a:ext uri="{FF2B5EF4-FFF2-40B4-BE49-F238E27FC236}">
              <a16:creationId xmlns:a16="http://schemas.microsoft.com/office/drawing/2014/main" id="{00000000-0008-0000-0200-0000C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3" name="TextBox 3012">
          <a:extLst>
            <a:ext uri="{FF2B5EF4-FFF2-40B4-BE49-F238E27FC236}">
              <a16:creationId xmlns:a16="http://schemas.microsoft.com/office/drawing/2014/main" id="{00000000-0008-0000-0200-0000C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4" name="TextBox 3013">
          <a:extLst>
            <a:ext uri="{FF2B5EF4-FFF2-40B4-BE49-F238E27FC236}">
              <a16:creationId xmlns:a16="http://schemas.microsoft.com/office/drawing/2014/main" id="{00000000-0008-0000-0200-0000C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5" name="TextBox 3014">
          <a:extLst>
            <a:ext uri="{FF2B5EF4-FFF2-40B4-BE49-F238E27FC236}">
              <a16:creationId xmlns:a16="http://schemas.microsoft.com/office/drawing/2014/main" id="{00000000-0008-0000-0200-0000C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6" name="TextBox 3015">
          <a:extLst>
            <a:ext uri="{FF2B5EF4-FFF2-40B4-BE49-F238E27FC236}">
              <a16:creationId xmlns:a16="http://schemas.microsoft.com/office/drawing/2014/main" id="{00000000-0008-0000-0200-0000C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7" name="TextBox 3016">
          <a:extLst>
            <a:ext uri="{FF2B5EF4-FFF2-40B4-BE49-F238E27FC236}">
              <a16:creationId xmlns:a16="http://schemas.microsoft.com/office/drawing/2014/main" id="{00000000-0008-0000-0200-0000C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8" name="TextBox 3017">
          <a:extLst>
            <a:ext uri="{FF2B5EF4-FFF2-40B4-BE49-F238E27FC236}">
              <a16:creationId xmlns:a16="http://schemas.microsoft.com/office/drawing/2014/main" id="{00000000-0008-0000-0200-0000C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19" name="TextBox 3018">
          <a:extLst>
            <a:ext uri="{FF2B5EF4-FFF2-40B4-BE49-F238E27FC236}">
              <a16:creationId xmlns:a16="http://schemas.microsoft.com/office/drawing/2014/main" id="{00000000-0008-0000-0200-0000C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0" name="TextBox 3019">
          <a:extLst>
            <a:ext uri="{FF2B5EF4-FFF2-40B4-BE49-F238E27FC236}">
              <a16:creationId xmlns:a16="http://schemas.microsoft.com/office/drawing/2014/main" id="{00000000-0008-0000-0200-0000C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1" name="TextBox 3020">
          <a:extLst>
            <a:ext uri="{FF2B5EF4-FFF2-40B4-BE49-F238E27FC236}">
              <a16:creationId xmlns:a16="http://schemas.microsoft.com/office/drawing/2014/main" id="{00000000-0008-0000-0200-0000C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2" name="TextBox 3021">
          <a:extLst>
            <a:ext uri="{FF2B5EF4-FFF2-40B4-BE49-F238E27FC236}">
              <a16:creationId xmlns:a16="http://schemas.microsoft.com/office/drawing/2014/main" id="{00000000-0008-0000-0200-0000C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3" name="TextBox 3022">
          <a:extLst>
            <a:ext uri="{FF2B5EF4-FFF2-40B4-BE49-F238E27FC236}">
              <a16:creationId xmlns:a16="http://schemas.microsoft.com/office/drawing/2014/main" id="{00000000-0008-0000-0200-0000C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4" name="TextBox 3023">
          <a:extLst>
            <a:ext uri="{FF2B5EF4-FFF2-40B4-BE49-F238E27FC236}">
              <a16:creationId xmlns:a16="http://schemas.microsoft.com/office/drawing/2014/main" id="{00000000-0008-0000-0200-0000D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5" name="TextBox 3024">
          <a:extLst>
            <a:ext uri="{FF2B5EF4-FFF2-40B4-BE49-F238E27FC236}">
              <a16:creationId xmlns:a16="http://schemas.microsoft.com/office/drawing/2014/main" id="{00000000-0008-0000-0200-0000D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6" name="TextBox 3025">
          <a:extLst>
            <a:ext uri="{FF2B5EF4-FFF2-40B4-BE49-F238E27FC236}">
              <a16:creationId xmlns:a16="http://schemas.microsoft.com/office/drawing/2014/main" id="{00000000-0008-0000-0200-0000D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7" name="TextBox 3026">
          <a:extLst>
            <a:ext uri="{FF2B5EF4-FFF2-40B4-BE49-F238E27FC236}">
              <a16:creationId xmlns:a16="http://schemas.microsoft.com/office/drawing/2014/main" id="{00000000-0008-0000-0200-0000D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8" name="TextBox 3027">
          <a:extLst>
            <a:ext uri="{FF2B5EF4-FFF2-40B4-BE49-F238E27FC236}">
              <a16:creationId xmlns:a16="http://schemas.microsoft.com/office/drawing/2014/main" id="{00000000-0008-0000-0200-0000D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29" name="TextBox 3028">
          <a:extLst>
            <a:ext uri="{FF2B5EF4-FFF2-40B4-BE49-F238E27FC236}">
              <a16:creationId xmlns:a16="http://schemas.microsoft.com/office/drawing/2014/main" id="{00000000-0008-0000-0200-0000D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0" name="TextBox 3029">
          <a:extLst>
            <a:ext uri="{FF2B5EF4-FFF2-40B4-BE49-F238E27FC236}">
              <a16:creationId xmlns:a16="http://schemas.microsoft.com/office/drawing/2014/main" id="{00000000-0008-0000-0200-0000D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1" name="TextBox 3030">
          <a:extLst>
            <a:ext uri="{FF2B5EF4-FFF2-40B4-BE49-F238E27FC236}">
              <a16:creationId xmlns:a16="http://schemas.microsoft.com/office/drawing/2014/main" id="{00000000-0008-0000-0200-0000D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2" name="TextBox 3031">
          <a:extLst>
            <a:ext uri="{FF2B5EF4-FFF2-40B4-BE49-F238E27FC236}">
              <a16:creationId xmlns:a16="http://schemas.microsoft.com/office/drawing/2014/main" id="{00000000-0008-0000-0200-0000D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3" name="TextBox 3032">
          <a:extLst>
            <a:ext uri="{FF2B5EF4-FFF2-40B4-BE49-F238E27FC236}">
              <a16:creationId xmlns:a16="http://schemas.microsoft.com/office/drawing/2014/main" id="{00000000-0008-0000-0200-0000D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4" name="TextBox 3033">
          <a:extLst>
            <a:ext uri="{FF2B5EF4-FFF2-40B4-BE49-F238E27FC236}">
              <a16:creationId xmlns:a16="http://schemas.microsoft.com/office/drawing/2014/main" id="{00000000-0008-0000-0200-0000D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5" name="TextBox 3034">
          <a:extLst>
            <a:ext uri="{FF2B5EF4-FFF2-40B4-BE49-F238E27FC236}">
              <a16:creationId xmlns:a16="http://schemas.microsoft.com/office/drawing/2014/main" id="{00000000-0008-0000-0200-0000D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6" name="TextBox 3035">
          <a:extLst>
            <a:ext uri="{FF2B5EF4-FFF2-40B4-BE49-F238E27FC236}">
              <a16:creationId xmlns:a16="http://schemas.microsoft.com/office/drawing/2014/main" id="{00000000-0008-0000-0200-0000D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7" name="TextBox 3036">
          <a:extLst>
            <a:ext uri="{FF2B5EF4-FFF2-40B4-BE49-F238E27FC236}">
              <a16:creationId xmlns:a16="http://schemas.microsoft.com/office/drawing/2014/main" id="{00000000-0008-0000-0200-0000D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8" name="TextBox 3037">
          <a:extLst>
            <a:ext uri="{FF2B5EF4-FFF2-40B4-BE49-F238E27FC236}">
              <a16:creationId xmlns:a16="http://schemas.microsoft.com/office/drawing/2014/main" id="{00000000-0008-0000-0200-0000D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39" name="TextBox 3038">
          <a:extLst>
            <a:ext uri="{FF2B5EF4-FFF2-40B4-BE49-F238E27FC236}">
              <a16:creationId xmlns:a16="http://schemas.microsoft.com/office/drawing/2014/main" id="{00000000-0008-0000-0200-0000D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0" name="TextBox 3039">
          <a:extLst>
            <a:ext uri="{FF2B5EF4-FFF2-40B4-BE49-F238E27FC236}">
              <a16:creationId xmlns:a16="http://schemas.microsoft.com/office/drawing/2014/main" id="{00000000-0008-0000-0200-0000E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1" name="TextBox 3040">
          <a:extLst>
            <a:ext uri="{FF2B5EF4-FFF2-40B4-BE49-F238E27FC236}">
              <a16:creationId xmlns:a16="http://schemas.microsoft.com/office/drawing/2014/main" id="{00000000-0008-0000-0200-0000E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2" name="TextBox 3041">
          <a:extLst>
            <a:ext uri="{FF2B5EF4-FFF2-40B4-BE49-F238E27FC236}">
              <a16:creationId xmlns:a16="http://schemas.microsoft.com/office/drawing/2014/main" id="{00000000-0008-0000-0200-0000E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3" name="TextBox 3042">
          <a:extLst>
            <a:ext uri="{FF2B5EF4-FFF2-40B4-BE49-F238E27FC236}">
              <a16:creationId xmlns:a16="http://schemas.microsoft.com/office/drawing/2014/main" id="{00000000-0008-0000-0200-0000E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4" name="TextBox 3043">
          <a:extLst>
            <a:ext uri="{FF2B5EF4-FFF2-40B4-BE49-F238E27FC236}">
              <a16:creationId xmlns:a16="http://schemas.microsoft.com/office/drawing/2014/main" id="{00000000-0008-0000-0200-0000E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5" name="TextBox 3044">
          <a:extLst>
            <a:ext uri="{FF2B5EF4-FFF2-40B4-BE49-F238E27FC236}">
              <a16:creationId xmlns:a16="http://schemas.microsoft.com/office/drawing/2014/main" id="{00000000-0008-0000-0200-0000E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6" name="TextBox 3045">
          <a:extLst>
            <a:ext uri="{FF2B5EF4-FFF2-40B4-BE49-F238E27FC236}">
              <a16:creationId xmlns:a16="http://schemas.microsoft.com/office/drawing/2014/main" id="{00000000-0008-0000-0200-0000E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7" name="TextBox 3046">
          <a:extLst>
            <a:ext uri="{FF2B5EF4-FFF2-40B4-BE49-F238E27FC236}">
              <a16:creationId xmlns:a16="http://schemas.microsoft.com/office/drawing/2014/main" id="{00000000-0008-0000-0200-0000E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8" name="TextBox 3047">
          <a:extLst>
            <a:ext uri="{FF2B5EF4-FFF2-40B4-BE49-F238E27FC236}">
              <a16:creationId xmlns:a16="http://schemas.microsoft.com/office/drawing/2014/main" id="{00000000-0008-0000-0200-0000E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49" name="TextBox 3048">
          <a:extLst>
            <a:ext uri="{FF2B5EF4-FFF2-40B4-BE49-F238E27FC236}">
              <a16:creationId xmlns:a16="http://schemas.microsoft.com/office/drawing/2014/main" id="{00000000-0008-0000-0200-0000E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0" name="TextBox 3049">
          <a:extLst>
            <a:ext uri="{FF2B5EF4-FFF2-40B4-BE49-F238E27FC236}">
              <a16:creationId xmlns:a16="http://schemas.microsoft.com/office/drawing/2014/main" id="{00000000-0008-0000-0200-0000E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1" name="TextBox 3050">
          <a:extLst>
            <a:ext uri="{FF2B5EF4-FFF2-40B4-BE49-F238E27FC236}">
              <a16:creationId xmlns:a16="http://schemas.microsoft.com/office/drawing/2014/main" id="{00000000-0008-0000-0200-0000E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2" name="TextBox 3051">
          <a:extLst>
            <a:ext uri="{FF2B5EF4-FFF2-40B4-BE49-F238E27FC236}">
              <a16:creationId xmlns:a16="http://schemas.microsoft.com/office/drawing/2014/main" id="{00000000-0008-0000-0200-0000E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3" name="TextBox 3052">
          <a:extLst>
            <a:ext uri="{FF2B5EF4-FFF2-40B4-BE49-F238E27FC236}">
              <a16:creationId xmlns:a16="http://schemas.microsoft.com/office/drawing/2014/main" id="{00000000-0008-0000-0200-0000E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4" name="TextBox 3053">
          <a:extLst>
            <a:ext uri="{FF2B5EF4-FFF2-40B4-BE49-F238E27FC236}">
              <a16:creationId xmlns:a16="http://schemas.microsoft.com/office/drawing/2014/main" id="{00000000-0008-0000-0200-0000E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5" name="TextBox 3054">
          <a:extLst>
            <a:ext uri="{FF2B5EF4-FFF2-40B4-BE49-F238E27FC236}">
              <a16:creationId xmlns:a16="http://schemas.microsoft.com/office/drawing/2014/main" id="{00000000-0008-0000-0200-0000E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6" name="TextBox 3055">
          <a:extLst>
            <a:ext uri="{FF2B5EF4-FFF2-40B4-BE49-F238E27FC236}">
              <a16:creationId xmlns:a16="http://schemas.microsoft.com/office/drawing/2014/main" id="{00000000-0008-0000-0200-0000F0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7" name="TextBox 3056">
          <a:extLst>
            <a:ext uri="{FF2B5EF4-FFF2-40B4-BE49-F238E27FC236}">
              <a16:creationId xmlns:a16="http://schemas.microsoft.com/office/drawing/2014/main" id="{00000000-0008-0000-0200-0000F1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8" name="TextBox 3057">
          <a:extLst>
            <a:ext uri="{FF2B5EF4-FFF2-40B4-BE49-F238E27FC236}">
              <a16:creationId xmlns:a16="http://schemas.microsoft.com/office/drawing/2014/main" id="{00000000-0008-0000-0200-0000F2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59" name="TextBox 3058">
          <a:extLst>
            <a:ext uri="{FF2B5EF4-FFF2-40B4-BE49-F238E27FC236}">
              <a16:creationId xmlns:a16="http://schemas.microsoft.com/office/drawing/2014/main" id="{00000000-0008-0000-0200-0000F3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0" name="TextBox 3059">
          <a:extLst>
            <a:ext uri="{FF2B5EF4-FFF2-40B4-BE49-F238E27FC236}">
              <a16:creationId xmlns:a16="http://schemas.microsoft.com/office/drawing/2014/main" id="{00000000-0008-0000-0200-0000F4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1" name="TextBox 3060">
          <a:extLst>
            <a:ext uri="{FF2B5EF4-FFF2-40B4-BE49-F238E27FC236}">
              <a16:creationId xmlns:a16="http://schemas.microsoft.com/office/drawing/2014/main" id="{00000000-0008-0000-0200-0000F5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2" name="TextBox 3061">
          <a:extLst>
            <a:ext uri="{FF2B5EF4-FFF2-40B4-BE49-F238E27FC236}">
              <a16:creationId xmlns:a16="http://schemas.microsoft.com/office/drawing/2014/main" id="{00000000-0008-0000-0200-0000F6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3" name="TextBox 3062">
          <a:extLst>
            <a:ext uri="{FF2B5EF4-FFF2-40B4-BE49-F238E27FC236}">
              <a16:creationId xmlns:a16="http://schemas.microsoft.com/office/drawing/2014/main" id="{00000000-0008-0000-0200-0000F7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4" name="TextBox 3063">
          <a:extLst>
            <a:ext uri="{FF2B5EF4-FFF2-40B4-BE49-F238E27FC236}">
              <a16:creationId xmlns:a16="http://schemas.microsoft.com/office/drawing/2014/main" id="{00000000-0008-0000-0200-0000F8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5" name="TextBox 3064">
          <a:extLst>
            <a:ext uri="{FF2B5EF4-FFF2-40B4-BE49-F238E27FC236}">
              <a16:creationId xmlns:a16="http://schemas.microsoft.com/office/drawing/2014/main" id="{00000000-0008-0000-0200-0000F9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6" name="TextBox 3065">
          <a:extLst>
            <a:ext uri="{FF2B5EF4-FFF2-40B4-BE49-F238E27FC236}">
              <a16:creationId xmlns:a16="http://schemas.microsoft.com/office/drawing/2014/main" id="{00000000-0008-0000-0200-0000FA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7" name="TextBox 3066">
          <a:extLst>
            <a:ext uri="{FF2B5EF4-FFF2-40B4-BE49-F238E27FC236}">
              <a16:creationId xmlns:a16="http://schemas.microsoft.com/office/drawing/2014/main" id="{00000000-0008-0000-0200-0000FB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8" name="TextBox 3067">
          <a:extLst>
            <a:ext uri="{FF2B5EF4-FFF2-40B4-BE49-F238E27FC236}">
              <a16:creationId xmlns:a16="http://schemas.microsoft.com/office/drawing/2014/main" id="{00000000-0008-0000-0200-0000FC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69" name="TextBox 3068">
          <a:extLst>
            <a:ext uri="{FF2B5EF4-FFF2-40B4-BE49-F238E27FC236}">
              <a16:creationId xmlns:a16="http://schemas.microsoft.com/office/drawing/2014/main" id="{00000000-0008-0000-0200-0000FD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0" name="TextBox 3069">
          <a:extLst>
            <a:ext uri="{FF2B5EF4-FFF2-40B4-BE49-F238E27FC236}">
              <a16:creationId xmlns:a16="http://schemas.microsoft.com/office/drawing/2014/main" id="{00000000-0008-0000-0200-0000FE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1" name="TextBox 3070">
          <a:extLst>
            <a:ext uri="{FF2B5EF4-FFF2-40B4-BE49-F238E27FC236}">
              <a16:creationId xmlns:a16="http://schemas.microsoft.com/office/drawing/2014/main" id="{00000000-0008-0000-0200-0000FF0B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2" name="TextBox 3071">
          <a:extLst>
            <a:ext uri="{FF2B5EF4-FFF2-40B4-BE49-F238E27FC236}">
              <a16:creationId xmlns:a16="http://schemas.microsoft.com/office/drawing/2014/main" id="{00000000-0008-0000-0200-000000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3" name="TextBox 3072">
          <a:extLst>
            <a:ext uri="{FF2B5EF4-FFF2-40B4-BE49-F238E27FC236}">
              <a16:creationId xmlns:a16="http://schemas.microsoft.com/office/drawing/2014/main" id="{00000000-0008-0000-0200-000001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4" name="TextBox 3073">
          <a:extLst>
            <a:ext uri="{FF2B5EF4-FFF2-40B4-BE49-F238E27FC236}">
              <a16:creationId xmlns:a16="http://schemas.microsoft.com/office/drawing/2014/main" id="{00000000-0008-0000-0200-000002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5" name="TextBox 3074">
          <a:extLst>
            <a:ext uri="{FF2B5EF4-FFF2-40B4-BE49-F238E27FC236}">
              <a16:creationId xmlns:a16="http://schemas.microsoft.com/office/drawing/2014/main" id="{00000000-0008-0000-0200-000003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6" name="TextBox 3075">
          <a:extLst>
            <a:ext uri="{FF2B5EF4-FFF2-40B4-BE49-F238E27FC236}">
              <a16:creationId xmlns:a16="http://schemas.microsoft.com/office/drawing/2014/main" id="{00000000-0008-0000-0200-000004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7" name="TextBox 3076">
          <a:extLst>
            <a:ext uri="{FF2B5EF4-FFF2-40B4-BE49-F238E27FC236}">
              <a16:creationId xmlns:a16="http://schemas.microsoft.com/office/drawing/2014/main" id="{00000000-0008-0000-0200-000005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8" name="TextBox 3077">
          <a:extLst>
            <a:ext uri="{FF2B5EF4-FFF2-40B4-BE49-F238E27FC236}">
              <a16:creationId xmlns:a16="http://schemas.microsoft.com/office/drawing/2014/main" id="{00000000-0008-0000-0200-000006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79" name="TextBox 3078">
          <a:extLst>
            <a:ext uri="{FF2B5EF4-FFF2-40B4-BE49-F238E27FC236}">
              <a16:creationId xmlns:a16="http://schemas.microsoft.com/office/drawing/2014/main" id="{00000000-0008-0000-0200-000007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0" name="TextBox 3079">
          <a:extLst>
            <a:ext uri="{FF2B5EF4-FFF2-40B4-BE49-F238E27FC236}">
              <a16:creationId xmlns:a16="http://schemas.microsoft.com/office/drawing/2014/main" id="{00000000-0008-0000-0200-000008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1" name="TextBox 3080">
          <a:extLst>
            <a:ext uri="{FF2B5EF4-FFF2-40B4-BE49-F238E27FC236}">
              <a16:creationId xmlns:a16="http://schemas.microsoft.com/office/drawing/2014/main" id="{00000000-0008-0000-0200-000009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2" name="TextBox 3081">
          <a:extLst>
            <a:ext uri="{FF2B5EF4-FFF2-40B4-BE49-F238E27FC236}">
              <a16:creationId xmlns:a16="http://schemas.microsoft.com/office/drawing/2014/main" id="{00000000-0008-0000-0200-00000A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3" name="TextBox 3082">
          <a:extLst>
            <a:ext uri="{FF2B5EF4-FFF2-40B4-BE49-F238E27FC236}">
              <a16:creationId xmlns:a16="http://schemas.microsoft.com/office/drawing/2014/main" id="{00000000-0008-0000-0200-00000B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4" name="TextBox 3083">
          <a:extLst>
            <a:ext uri="{FF2B5EF4-FFF2-40B4-BE49-F238E27FC236}">
              <a16:creationId xmlns:a16="http://schemas.microsoft.com/office/drawing/2014/main" id="{00000000-0008-0000-0200-00000C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5" name="TextBox 3084">
          <a:extLst>
            <a:ext uri="{FF2B5EF4-FFF2-40B4-BE49-F238E27FC236}">
              <a16:creationId xmlns:a16="http://schemas.microsoft.com/office/drawing/2014/main" id="{00000000-0008-0000-0200-00000D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6" name="TextBox 3085">
          <a:extLst>
            <a:ext uri="{FF2B5EF4-FFF2-40B4-BE49-F238E27FC236}">
              <a16:creationId xmlns:a16="http://schemas.microsoft.com/office/drawing/2014/main" id="{00000000-0008-0000-0200-00000E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7" name="TextBox 3086">
          <a:extLst>
            <a:ext uri="{FF2B5EF4-FFF2-40B4-BE49-F238E27FC236}">
              <a16:creationId xmlns:a16="http://schemas.microsoft.com/office/drawing/2014/main" id="{00000000-0008-0000-0200-00000F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8" name="TextBox 3087">
          <a:extLst>
            <a:ext uri="{FF2B5EF4-FFF2-40B4-BE49-F238E27FC236}">
              <a16:creationId xmlns:a16="http://schemas.microsoft.com/office/drawing/2014/main" id="{00000000-0008-0000-0200-000010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89" name="TextBox 3088">
          <a:extLst>
            <a:ext uri="{FF2B5EF4-FFF2-40B4-BE49-F238E27FC236}">
              <a16:creationId xmlns:a16="http://schemas.microsoft.com/office/drawing/2014/main" id="{00000000-0008-0000-0200-000011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90" name="TextBox 3089">
          <a:extLst>
            <a:ext uri="{FF2B5EF4-FFF2-40B4-BE49-F238E27FC236}">
              <a16:creationId xmlns:a16="http://schemas.microsoft.com/office/drawing/2014/main" id="{00000000-0008-0000-0200-000012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91" name="TextBox 3090">
          <a:extLst>
            <a:ext uri="{FF2B5EF4-FFF2-40B4-BE49-F238E27FC236}">
              <a16:creationId xmlns:a16="http://schemas.microsoft.com/office/drawing/2014/main" id="{00000000-0008-0000-0200-000013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92" name="TextBox 3091">
          <a:extLst>
            <a:ext uri="{FF2B5EF4-FFF2-40B4-BE49-F238E27FC236}">
              <a16:creationId xmlns:a16="http://schemas.microsoft.com/office/drawing/2014/main" id="{00000000-0008-0000-0200-000014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93" name="TextBox 3092">
          <a:extLst>
            <a:ext uri="{FF2B5EF4-FFF2-40B4-BE49-F238E27FC236}">
              <a16:creationId xmlns:a16="http://schemas.microsoft.com/office/drawing/2014/main" id="{00000000-0008-0000-0200-000015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7</xdr:col>
      <xdr:colOff>0</xdr:colOff>
      <xdr:row>136</xdr:row>
      <xdr:rowOff>0</xdr:rowOff>
    </xdr:from>
    <xdr:ext cx="184731" cy="264560"/>
    <xdr:sp macro="" textlink="">
      <xdr:nvSpPr>
        <xdr:cNvPr id="3094" name="TextBox 3093">
          <a:extLst>
            <a:ext uri="{FF2B5EF4-FFF2-40B4-BE49-F238E27FC236}">
              <a16:creationId xmlns:a16="http://schemas.microsoft.com/office/drawing/2014/main" id="{00000000-0008-0000-0200-0000160C0000}"/>
            </a:ext>
          </a:extLst>
        </xdr:cNvPr>
        <xdr:cNvSpPr txBox="1"/>
      </xdr:nvSpPr>
      <xdr:spPr>
        <a:xfrm>
          <a:off x="6330950" y="414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65" name="TextBox 4464">
          <a:extLst>
            <a:ext uri="{FF2B5EF4-FFF2-40B4-BE49-F238E27FC236}">
              <a16:creationId xmlns:a16="http://schemas.microsoft.com/office/drawing/2014/main" id="{00000000-0008-0000-0200-000071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66" name="TextBox 4465">
          <a:extLst>
            <a:ext uri="{FF2B5EF4-FFF2-40B4-BE49-F238E27FC236}">
              <a16:creationId xmlns:a16="http://schemas.microsoft.com/office/drawing/2014/main" id="{00000000-0008-0000-0200-000072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67" name="TextBox 4466">
          <a:extLst>
            <a:ext uri="{FF2B5EF4-FFF2-40B4-BE49-F238E27FC236}">
              <a16:creationId xmlns:a16="http://schemas.microsoft.com/office/drawing/2014/main" id="{00000000-0008-0000-0200-000073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68" name="TextBox 4467">
          <a:extLst>
            <a:ext uri="{FF2B5EF4-FFF2-40B4-BE49-F238E27FC236}">
              <a16:creationId xmlns:a16="http://schemas.microsoft.com/office/drawing/2014/main" id="{00000000-0008-0000-0200-000074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69" name="TextBox 4468">
          <a:extLst>
            <a:ext uri="{FF2B5EF4-FFF2-40B4-BE49-F238E27FC236}">
              <a16:creationId xmlns:a16="http://schemas.microsoft.com/office/drawing/2014/main" id="{00000000-0008-0000-0200-000075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0" name="TextBox 4469">
          <a:extLst>
            <a:ext uri="{FF2B5EF4-FFF2-40B4-BE49-F238E27FC236}">
              <a16:creationId xmlns:a16="http://schemas.microsoft.com/office/drawing/2014/main" id="{00000000-0008-0000-0200-000076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1" name="TextBox 4470">
          <a:extLst>
            <a:ext uri="{FF2B5EF4-FFF2-40B4-BE49-F238E27FC236}">
              <a16:creationId xmlns:a16="http://schemas.microsoft.com/office/drawing/2014/main" id="{00000000-0008-0000-0200-000077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2" name="TextBox 4471">
          <a:extLst>
            <a:ext uri="{FF2B5EF4-FFF2-40B4-BE49-F238E27FC236}">
              <a16:creationId xmlns:a16="http://schemas.microsoft.com/office/drawing/2014/main" id="{00000000-0008-0000-0200-000078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3" name="TextBox 4472">
          <a:extLst>
            <a:ext uri="{FF2B5EF4-FFF2-40B4-BE49-F238E27FC236}">
              <a16:creationId xmlns:a16="http://schemas.microsoft.com/office/drawing/2014/main" id="{00000000-0008-0000-0200-000079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4" name="TextBox 4473">
          <a:extLst>
            <a:ext uri="{FF2B5EF4-FFF2-40B4-BE49-F238E27FC236}">
              <a16:creationId xmlns:a16="http://schemas.microsoft.com/office/drawing/2014/main" id="{00000000-0008-0000-0200-00007A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5" name="TextBox 4474">
          <a:extLst>
            <a:ext uri="{FF2B5EF4-FFF2-40B4-BE49-F238E27FC236}">
              <a16:creationId xmlns:a16="http://schemas.microsoft.com/office/drawing/2014/main" id="{00000000-0008-0000-0200-00007B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6" name="TextBox 4475">
          <a:extLst>
            <a:ext uri="{FF2B5EF4-FFF2-40B4-BE49-F238E27FC236}">
              <a16:creationId xmlns:a16="http://schemas.microsoft.com/office/drawing/2014/main" id="{00000000-0008-0000-0200-00007C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7" name="TextBox 4476">
          <a:extLst>
            <a:ext uri="{FF2B5EF4-FFF2-40B4-BE49-F238E27FC236}">
              <a16:creationId xmlns:a16="http://schemas.microsoft.com/office/drawing/2014/main" id="{00000000-0008-0000-0200-00007D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8" name="TextBox 4477">
          <a:extLst>
            <a:ext uri="{FF2B5EF4-FFF2-40B4-BE49-F238E27FC236}">
              <a16:creationId xmlns:a16="http://schemas.microsoft.com/office/drawing/2014/main" id="{00000000-0008-0000-0200-00007E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79" name="TextBox 4478">
          <a:extLst>
            <a:ext uri="{FF2B5EF4-FFF2-40B4-BE49-F238E27FC236}">
              <a16:creationId xmlns:a16="http://schemas.microsoft.com/office/drawing/2014/main" id="{00000000-0008-0000-0200-00007F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0" name="TextBox 4479">
          <a:extLst>
            <a:ext uri="{FF2B5EF4-FFF2-40B4-BE49-F238E27FC236}">
              <a16:creationId xmlns:a16="http://schemas.microsoft.com/office/drawing/2014/main" id="{00000000-0008-0000-0200-000080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1" name="TextBox 4480">
          <a:extLst>
            <a:ext uri="{FF2B5EF4-FFF2-40B4-BE49-F238E27FC236}">
              <a16:creationId xmlns:a16="http://schemas.microsoft.com/office/drawing/2014/main" id="{00000000-0008-0000-0200-000081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2" name="TextBox 4481">
          <a:extLst>
            <a:ext uri="{FF2B5EF4-FFF2-40B4-BE49-F238E27FC236}">
              <a16:creationId xmlns:a16="http://schemas.microsoft.com/office/drawing/2014/main" id="{00000000-0008-0000-0200-000082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3" name="TextBox 4482">
          <a:extLst>
            <a:ext uri="{FF2B5EF4-FFF2-40B4-BE49-F238E27FC236}">
              <a16:creationId xmlns:a16="http://schemas.microsoft.com/office/drawing/2014/main" id="{00000000-0008-0000-0200-000083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4" name="TextBox 4483">
          <a:extLst>
            <a:ext uri="{FF2B5EF4-FFF2-40B4-BE49-F238E27FC236}">
              <a16:creationId xmlns:a16="http://schemas.microsoft.com/office/drawing/2014/main" id="{00000000-0008-0000-0200-000084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5" name="TextBox 4484">
          <a:extLst>
            <a:ext uri="{FF2B5EF4-FFF2-40B4-BE49-F238E27FC236}">
              <a16:creationId xmlns:a16="http://schemas.microsoft.com/office/drawing/2014/main" id="{00000000-0008-0000-0200-000085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6" name="TextBox 4485">
          <a:extLst>
            <a:ext uri="{FF2B5EF4-FFF2-40B4-BE49-F238E27FC236}">
              <a16:creationId xmlns:a16="http://schemas.microsoft.com/office/drawing/2014/main" id="{00000000-0008-0000-0200-000086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7" name="TextBox 4486">
          <a:extLst>
            <a:ext uri="{FF2B5EF4-FFF2-40B4-BE49-F238E27FC236}">
              <a16:creationId xmlns:a16="http://schemas.microsoft.com/office/drawing/2014/main" id="{00000000-0008-0000-0200-000087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8" name="TextBox 4487">
          <a:extLst>
            <a:ext uri="{FF2B5EF4-FFF2-40B4-BE49-F238E27FC236}">
              <a16:creationId xmlns:a16="http://schemas.microsoft.com/office/drawing/2014/main" id="{00000000-0008-0000-0200-000088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89" name="TextBox 4488">
          <a:extLst>
            <a:ext uri="{FF2B5EF4-FFF2-40B4-BE49-F238E27FC236}">
              <a16:creationId xmlns:a16="http://schemas.microsoft.com/office/drawing/2014/main" id="{00000000-0008-0000-0200-000089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0" name="TextBox 4489">
          <a:extLst>
            <a:ext uri="{FF2B5EF4-FFF2-40B4-BE49-F238E27FC236}">
              <a16:creationId xmlns:a16="http://schemas.microsoft.com/office/drawing/2014/main" id="{00000000-0008-0000-0200-00008A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1" name="TextBox 4490">
          <a:extLst>
            <a:ext uri="{FF2B5EF4-FFF2-40B4-BE49-F238E27FC236}">
              <a16:creationId xmlns:a16="http://schemas.microsoft.com/office/drawing/2014/main" id="{00000000-0008-0000-0200-00008B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2" name="TextBox 4491">
          <a:extLst>
            <a:ext uri="{FF2B5EF4-FFF2-40B4-BE49-F238E27FC236}">
              <a16:creationId xmlns:a16="http://schemas.microsoft.com/office/drawing/2014/main" id="{00000000-0008-0000-0200-00008C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3" name="TextBox 4492">
          <a:extLst>
            <a:ext uri="{FF2B5EF4-FFF2-40B4-BE49-F238E27FC236}">
              <a16:creationId xmlns:a16="http://schemas.microsoft.com/office/drawing/2014/main" id="{00000000-0008-0000-0200-00008D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4" name="TextBox 4493">
          <a:extLst>
            <a:ext uri="{FF2B5EF4-FFF2-40B4-BE49-F238E27FC236}">
              <a16:creationId xmlns:a16="http://schemas.microsoft.com/office/drawing/2014/main" id="{00000000-0008-0000-0200-00008E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5" name="TextBox 4494">
          <a:extLst>
            <a:ext uri="{FF2B5EF4-FFF2-40B4-BE49-F238E27FC236}">
              <a16:creationId xmlns:a16="http://schemas.microsoft.com/office/drawing/2014/main" id="{00000000-0008-0000-0200-00008F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6" name="TextBox 4495">
          <a:extLst>
            <a:ext uri="{FF2B5EF4-FFF2-40B4-BE49-F238E27FC236}">
              <a16:creationId xmlns:a16="http://schemas.microsoft.com/office/drawing/2014/main" id="{00000000-0008-0000-0200-000090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7" name="TextBox 4496">
          <a:extLst>
            <a:ext uri="{FF2B5EF4-FFF2-40B4-BE49-F238E27FC236}">
              <a16:creationId xmlns:a16="http://schemas.microsoft.com/office/drawing/2014/main" id="{00000000-0008-0000-0200-000091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8" name="TextBox 4497">
          <a:extLst>
            <a:ext uri="{FF2B5EF4-FFF2-40B4-BE49-F238E27FC236}">
              <a16:creationId xmlns:a16="http://schemas.microsoft.com/office/drawing/2014/main" id="{00000000-0008-0000-0200-000092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499" name="TextBox 4498">
          <a:extLst>
            <a:ext uri="{FF2B5EF4-FFF2-40B4-BE49-F238E27FC236}">
              <a16:creationId xmlns:a16="http://schemas.microsoft.com/office/drawing/2014/main" id="{00000000-0008-0000-0200-000093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0" name="TextBox 4499">
          <a:extLst>
            <a:ext uri="{FF2B5EF4-FFF2-40B4-BE49-F238E27FC236}">
              <a16:creationId xmlns:a16="http://schemas.microsoft.com/office/drawing/2014/main" id="{00000000-0008-0000-0200-000094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1" name="TextBox 4500">
          <a:extLst>
            <a:ext uri="{FF2B5EF4-FFF2-40B4-BE49-F238E27FC236}">
              <a16:creationId xmlns:a16="http://schemas.microsoft.com/office/drawing/2014/main" id="{00000000-0008-0000-0200-000095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2" name="TextBox 4501">
          <a:extLst>
            <a:ext uri="{FF2B5EF4-FFF2-40B4-BE49-F238E27FC236}">
              <a16:creationId xmlns:a16="http://schemas.microsoft.com/office/drawing/2014/main" id="{00000000-0008-0000-0200-000096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3" name="TextBox 4502">
          <a:extLst>
            <a:ext uri="{FF2B5EF4-FFF2-40B4-BE49-F238E27FC236}">
              <a16:creationId xmlns:a16="http://schemas.microsoft.com/office/drawing/2014/main" id="{00000000-0008-0000-0200-000097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4" name="TextBox 4503">
          <a:extLst>
            <a:ext uri="{FF2B5EF4-FFF2-40B4-BE49-F238E27FC236}">
              <a16:creationId xmlns:a16="http://schemas.microsoft.com/office/drawing/2014/main" id="{00000000-0008-0000-0200-000098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5" name="TextBox 4504">
          <a:extLst>
            <a:ext uri="{FF2B5EF4-FFF2-40B4-BE49-F238E27FC236}">
              <a16:creationId xmlns:a16="http://schemas.microsoft.com/office/drawing/2014/main" id="{00000000-0008-0000-0200-000099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6" name="TextBox 4505">
          <a:extLst>
            <a:ext uri="{FF2B5EF4-FFF2-40B4-BE49-F238E27FC236}">
              <a16:creationId xmlns:a16="http://schemas.microsoft.com/office/drawing/2014/main" id="{00000000-0008-0000-0200-00009A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7" name="TextBox 4506">
          <a:extLst>
            <a:ext uri="{FF2B5EF4-FFF2-40B4-BE49-F238E27FC236}">
              <a16:creationId xmlns:a16="http://schemas.microsoft.com/office/drawing/2014/main" id="{00000000-0008-0000-0200-00009B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8" name="TextBox 4507">
          <a:extLst>
            <a:ext uri="{FF2B5EF4-FFF2-40B4-BE49-F238E27FC236}">
              <a16:creationId xmlns:a16="http://schemas.microsoft.com/office/drawing/2014/main" id="{00000000-0008-0000-0200-00009C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09" name="TextBox 4508">
          <a:extLst>
            <a:ext uri="{FF2B5EF4-FFF2-40B4-BE49-F238E27FC236}">
              <a16:creationId xmlns:a16="http://schemas.microsoft.com/office/drawing/2014/main" id="{00000000-0008-0000-0200-00009D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0" name="TextBox 4509">
          <a:extLst>
            <a:ext uri="{FF2B5EF4-FFF2-40B4-BE49-F238E27FC236}">
              <a16:creationId xmlns:a16="http://schemas.microsoft.com/office/drawing/2014/main" id="{00000000-0008-0000-0200-00009E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1" name="TextBox 4510">
          <a:extLst>
            <a:ext uri="{FF2B5EF4-FFF2-40B4-BE49-F238E27FC236}">
              <a16:creationId xmlns:a16="http://schemas.microsoft.com/office/drawing/2014/main" id="{00000000-0008-0000-0200-00009F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2" name="TextBox 4511">
          <a:extLst>
            <a:ext uri="{FF2B5EF4-FFF2-40B4-BE49-F238E27FC236}">
              <a16:creationId xmlns:a16="http://schemas.microsoft.com/office/drawing/2014/main" id="{00000000-0008-0000-0200-0000A0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3" name="TextBox 4512">
          <a:extLst>
            <a:ext uri="{FF2B5EF4-FFF2-40B4-BE49-F238E27FC236}">
              <a16:creationId xmlns:a16="http://schemas.microsoft.com/office/drawing/2014/main" id="{00000000-0008-0000-0200-0000A1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4" name="TextBox 4513">
          <a:extLst>
            <a:ext uri="{FF2B5EF4-FFF2-40B4-BE49-F238E27FC236}">
              <a16:creationId xmlns:a16="http://schemas.microsoft.com/office/drawing/2014/main" id="{00000000-0008-0000-0200-0000A2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5" name="TextBox 4514">
          <a:extLst>
            <a:ext uri="{FF2B5EF4-FFF2-40B4-BE49-F238E27FC236}">
              <a16:creationId xmlns:a16="http://schemas.microsoft.com/office/drawing/2014/main" id="{00000000-0008-0000-0200-0000A3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6" name="TextBox 4515">
          <a:extLst>
            <a:ext uri="{FF2B5EF4-FFF2-40B4-BE49-F238E27FC236}">
              <a16:creationId xmlns:a16="http://schemas.microsoft.com/office/drawing/2014/main" id="{00000000-0008-0000-0200-0000A4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7" name="TextBox 4516">
          <a:extLst>
            <a:ext uri="{FF2B5EF4-FFF2-40B4-BE49-F238E27FC236}">
              <a16:creationId xmlns:a16="http://schemas.microsoft.com/office/drawing/2014/main" id="{00000000-0008-0000-0200-0000A5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8" name="TextBox 4517">
          <a:extLst>
            <a:ext uri="{FF2B5EF4-FFF2-40B4-BE49-F238E27FC236}">
              <a16:creationId xmlns:a16="http://schemas.microsoft.com/office/drawing/2014/main" id="{00000000-0008-0000-0200-0000A6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19" name="TextBox 4518">
          <a:extLst>
            <a:ext uri="{FF2B5EF4-FFF2-40B4-BE49-F238E27FC236}">
              <a16:creationId xmlns:a16="http://schemas.microsoft.com/office/drawing/2014/main" id="{00000000-0008-0000-0200-0000A7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0" name="TextBox 4519">
          <a:extLst>
            <a:ext uri="{FF2B5EF4-FFF2-40B4-BE49-F238E27FC236}">
              <a16:creationId xmlns:a16="http://schemas.microsoft.com/office/drawing/2014/main" id="{00000000-0008-0000-0200-0000A8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1" name="TextBox 4520">
          <a:extLst>
            <a:ext uri="{FF2B5EF4-FFF2-40B4-BE49-F238E27FC236}">
              <a16:creationId xmlns:a16="http://schemas.microsoft.com/office/drawing/2014/main" id="{00000000-0008-0000-0200-0000A9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2" name="TextBox 4521">
          <a:extLst>
            <a:ext uri="{FF2B5EF4-FFF2-40B4-BE49-F238E27FC236}">
              <a16:creationId xmlns:a16="http://schemas.microsoft.com/office/drawing/2014/main" id="{00000000-0008-0000-0200-0000AA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3" name="TextBox 4522">
          <a:extLst>
            <a:ext uri="{FF2B5EF4-FFF2-40B4-BE49-F238E27FC236}">
              <a16:creationId xmlns:a16="http://schemas.microsoft.com/office/drawing/2014/main" id="{00000000-0008-0000-0200-0000AB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4" name="TextBox 4523">
          <a:extLst>
            <a:ext uri="{FF2B5EF4-FFF2-40B4-BE49-F238E27FC236}">
              <a16:creationId xmlns:a16="http://schemas.microsoft.com/office/drawing/2014/main" id="{00000000-0008-0000-0200-0000AC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5" name="TextBox 4524">
          <a:extLst>
            <a:ext uri="{FF2B5EF4-FFF2-40B4-BE49-F238E27FC236}">
              <a16:creationId xmlns:a16="http://schemas.microsoft.com/office/drawing/2014/main" id="{00000000-0008-0000-0200-0000AD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6" name="TextBox 4525">
          <a:extLst>
            <a:ext uri="{FF2B5EF4-FFF2-40B4-BE49-F238E27FC236}">
              <a16:creationId xmlns:a16="http://schemas.microsoft.com/office/drawing/2014/main" id="{00000000-0008-0000-0200-0000AE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7" name="TextBox 4526">
          <a:extLst>
            <a:ext uri="{FF2B5EF4-FFF2-40B4-BE49-F238E27FC236}">
              <a16:creationId xmlns:a16="http://schemas.microsoft.com/office/drawing/2014/main" id="{00000000-0008-0000-0200-0000AF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8" name="TextBox 4527">
          <a:extLst>
            <a:ext uri="{FF2B5EF4-FFF2-40B4-BE49-F238E27FC236}">
              <a16:creationId xmlns:a16="http://schemas.microsoft.com/office/drawing/2014/main" id="{00000000-0008-0000-0200-0000B0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29" name="TextBox 4528">
          <a:extLst>
            <a:ext uri="{FF2B5EF4-FFF2-40B4-BE49-F238E27FC236}">
              <a16:creationId xmlns:a16="http://schemas.microsoft.com/office/drawing/2014/main" id="{00000000-0008-0000-0200-0000B1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0" name="TextBox 4529">
          <a:extLst>
            <a:ext uri="{FF2B5EF4-FFF2-40B4-BE49-F238E27FC236}">
              <a16:creationId xmlns:a16="http://schemas.microsoft.com/office/drawing/2014/main" id="{00000000-0008-0000-0200-0000B2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1" name="TextBox 4530">
          <a:extLst>
            <a:ext uri="{FF2B5EF4-FFF2-40B4-BE49-F238E27FC236}">
              <a16:creationId xmlns:a16="http://schemas.microsoft.com/office/drawing/2014/main" id="{00000000-0008-0000-0200-0000B3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2" name="TextBox 4531">
          <a:extLst>
            <a:ext uri="{FF2B5EF4-FFF2-40B4-BE49-F238E27FC236}">
              <a16:creationId xmlns:a16="http://schemas.microsoft.com/office/drawing/2014/main" id="{00000000-0008-0000-0200-0000B4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3" name="TextBox 4532">
          <a:extLst>
            <a:ext uri="{FF2B5EF4-FFF2-40B4-BE49-F238E27FC236}">
              <a16:creationId xmlns:a16="http://schemas.microsoft.com/office/drawing/2014/main" id="{00000000-0008-0000-0200-0000B5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4" name="TextBox 4533">
          <a:extLst>
            <a:ext uri="{FF2B5EF4-FFF2-40B4-BE49-F238E27FC236}">
              <a16:creationId xmlns:a16="http://schemas.microsoft.com/office/drawing/2014/main" id="{00000000-0008-0000-0200-0000B6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5" name="TextBox 4534">
          <a:extLst>
            <a:ext uri="{FF2B5EF4-FFF2-40B4-BE49-F238E27FC236}">
              <a16:creationId xmlns:a16="http://schemas.microsoft.com/office/drawing/2014/main" id="{00000000-0008-0000-0200-0000B7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6" name="TextBox 4535">
          <a:extLst>
            <a:ext uri="{FF2B5EF4-FFF2-40B4-BE49-F238E27FC236}">
              <a16:creationId xmlns:a16="http://schemas.microsoft.com/office/drawing/2014/main" id="{00000000-0008-0000-0200-0000B8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7" name="TextBox 4536">
          <a:extLst>
            <a:ext uri="{FF2B5EF4-FFF2-40B4-BE49-F238E27FC236}">
              <a16:creationId xmlns:a16="http://schemas.microsoft.com/office/drawing/2014/main" id="{00000000-0008-0000-0200-0000B9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8" name="TextBox 4537">
          <a:extLst>
            <a:ext uri="{FF2B5EF4-FFF2-40B4-BE49-F238E27FC236}">
              <a16:creationId xmlns:a16="http://schemas.microsoft.com/office/drawing/2014/main" id="{00000000-0008-0000-0200-0000BA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39" name="TextBox 4538">
          <a:extLst>
            <a:ext uri="{FF2B5EF4-FFF2-40B4-BE49-F238E27FC236}">
              <a16:creationId xmlns:a16="http://schemas.microsoft.com/office/drawing/2014/main" id="{00000000-0008-0000-0200-0000BB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0" name="TextBox 4539">
          <a:extLst>
            <a:ext uri="{FF2B5EF4-FFF2-40B4-BE49-F238E27FC236}">
              <a16:creationId xmlns:a16="http://schemas.microsoft.com/office/drawing/2014/main" id="{00000000-0008-0000-0200-0000BC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1" name="TextBox 4540">
          <a:extLst>
            <a:ext uri="{FF2B5EF4-FFF2-40B4-BE49-F238E27FC236}">
              <a16:creationId xmlns:a16="http://schemas.microsoft.com/office/drawing/2014/main" id="{00000000-0008-0000-0200-0000BD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2" name="TextBox 4541">
          <a:extLst>
            <a:ext uri="{FF2B5EF4-FFF2-40B4-BE49-F238E27FC236}">
              <a16:creationId xmlns:a16="http://schemas.microsoft.com/office/drawing/2014/main" id="{00000000-0008-0000-0200-0000BE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3" name="TextBox 4542">
          <a:extLst>
            <a:ext uri="{FF2B5EF4-FFF2-40B4-BE49-F238E27FC236}">
              <a16:creationId xmlns:a16="http://schemas.microsoft.com/office/drawing/2014/main" id="{00000000-0008-0000-0200-0000BF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4" name="TextBox 4543">
          <a:extLst>
            <a:ext uri="{FF2B5EF4-FFF2-40B4-BE49-F238E27FC236}">
              <a16:creationId xmlns:a16="http://schemas.microsoft.com/office/drawing/2014/main" id="{00000000-0008-0000-0200-0000C0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5" name="TextBox 4544">
          <a:extLst>
            <a:ext uri="{FF2B5EF4-FFF2-40B4-BE49-F238E27FC236}">
              <a16:creationId xmlns:a16="http://schemas.microsoft.com/office/drawing/2014/main" id="{00000000-0008-0000-0200-0000C1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6" name="TextBox 4545">
          <a:extLst>
            <a:ext uri="{FF2B5EF4-FFF2-40B4-BE49-F238E27FC236}">
              <a16:creationId xmlns:a16="http://schemas.microsoft.com/office/drawing/2014/main" id="{00000000-0008-0000-0200-0000C2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7" name="TextBox 4546">
          <a:extLst>
            <a:ext uri="{FF2B5EF4-FFF2-40B4-BE49-F238E27FC236}">
              <a16:creationId xmlns:a16="http://schemas.microsoft.com/office/drawing/2014/main" id="{00000000-0008-0000-0200-0000C3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8" name="TextBox 4547">
          <a:extLst>
            <a:ext uri="{FF2B5EF4-FFF2-40B4-BE49-F238E27FC236}">
              <a16:creationId xmlns:a16="http://schemas.microsoft.com/office/drawing/2014/main" id="{00000000-0008-0000-0200-0000C4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49" name="TextBox 4548">
          <a:extLst>
            <a:ext uri="{FF2B5EF4-FFF2-40B4-BE49-F238E27FC236}">
              <a16:creationId xmlns:a16="http://schemas.microsoft.com/office/drawing/2014/main" id="{00000000-0008-0000-0200-0000C5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0" name="TextBox 4549">
          <a:extLst>
            <a:ext uri="{FF2B5EF4-FFF2-40B4-BE49-F238E27FC236}">
              <a16:creationId xmlns:a16="http://schemas.microsoft.com/office/drawing/2014/main" id="{00000000-0008-0000-0200-0000C6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1" name="TextBox 4550">
          <a:extLst>
            <a:ext uri="{FF2B5EF4-FFF2-40B4-BE49-F238E27FC236}">
              <a16:creationId xmlns:a16="http://schemas.microsoft.com/office/drawing/2014/main" id="{00000000-0008-0000-0200-0000C7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2" name="TextBox 4551">
          <a:extLst>
            <a:ext uri="{FF2B5EF4-FFF2-40B4-BE49-F238E27FC236}">
              <a16:creationId xmlns:a16="http://schemas.microsoft.com/office/drawing/2014/main" id="{00000000-0008-0000-0200-0000C8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3" name="TextBox 4552">
          <a:extLst>
            <a:ext uri="{FF2B5EF4-FFF2-40B4-BE49-F238E27FC236}">
              <a16:creationId xmlns:a16="http://schemas.microsoft.com/office/drawing/2014/main" id="{00000000-0008-0000-0200-0000C9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4" name="TextBox 4553">
          <a:extLst>
            <a:ext uri="{FF2B5EF4-FFF2-40B4-BE49-F238E27FC236}">
              <a16:creationId xmlns:a16="http://schemas.microsoft.com/office/drawing/2014/main" id="{00000000-0008-0000-0200-0000CA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5" name="TextBox 4554">
          <a:extLst>
            <a:ext uri="{FF2B5EF4-FFF2-40B4-BE49-F238E27FC236}">
              <a16:creationId xmlns:a16="http://schemas.microsoft.com/office/drawing/2014/main" id="{00000000-0008-0000-0200-0000CB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6" name="TextBox 4555">
          <a:extLst>
            <a:ext uri="{FF2B5EF4-FFF2-40B4-BE49-F238E27FC236}">
              <a16:creationId xmlns:a16="http://schemas.microsoft.com/office/drawing/2014/main" id="{00000000-0008-0000-0200-0000CC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7" name="TextBox 4556">
          <a:extLst>
            <a:ext uri="{FF2B5EF4-FFF2-40B4-BE49-F238E27FC236}">
              <a16:creationId xmlns:a16="http://schemas.microsoft.com/office/drawing/2014/main" id="{00000000-0008-0000-0200-0000CD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8" name="TextBox 4557">
          <a:extLst>
            <a:ext uri="{FF2B5EF4-FFF2-40B4-BE49-F238E27FC236}">
              <a16:creationId xmlns:a16="http://schemas.microsoft.com/office/drawing/2014/main" id="{00000000-0008-0000-0200-0000CE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59" name="TextBox 4558">
          <a:extLst>
            <a:ext uri="{FF2B5EF4-FFF2-40B4-BE49-F238E27FC236}">
              <a16:creationId xmlns:a16="http://schemas.microsoft.com/office/drawing/2014/main" id="{00000000-0008-0000-0200-0000CF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0" name="TextBox 4559">
          <a:extLst>
            <a:ext uri="{FF2B5EF4-FFF2-40B4-BE49-F238E27FC236}">
              <a16:creationId xmlns:a16="http://schemas.microsoft.com/office/drawing/2014/main" id="{00000000-0008-0000-0200-0000D0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1" name="TextBox 4560">
          <a:extLst>
            <a:ext uri="{FF2B5EF4-FFF2-40B4-BE49-F238E27FC236}">
              <a16:creationId xmlns:a16="http://schemas.microsoft.com/office/drawing/2014/main" id="{00000000-0008-0000-0200-0000D1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2" name="TextBox 4561">
          <a:extLst>
            <a:ext uri="{FF2B5EF4-FFF2-40B4-BE49-F238E27FC236}">
              <a16:creationId xmlns:a16="http://schemas.microsoft.com/office/drawing/2014/main" id="{00000000-0008-0000-0200-0000D2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3" name="TextBox 4562">
          <a:extLst>
            <a:ext uri="{FF2B5EF4-FFF2-40B4-BE49-F238E27FC236}">
              <a16:creationId xmlns:a16="http://schemas.microsoft.com/office/drawing/2014/main" id="{00000000-0008-0000-0200-0000D3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4" name="TextBox 4563">
          <a:extLst>
            <a:ext uri="{FF2B5EF4-FFF2-40B4-BE49-F238E27FC236}">
              <a16:creationId xmlns:a16="http://schemas.microsoft.com/office/drawing/2014/main" id="{00000000-0008-0000-0200-0000D4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5" name="TextBox 4564">
          <a:extLst>
            <a:ext uri="{FF2B5EF4-FFF2-40B4-BE49-F238E27FC236}">
              <a16:creationId xmlns:a16="http://schemas.microsoft.com/office/drawing/2014/main" id="{00000000-0008-0000-0200-0000D5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6" name="TextBox 4565">
          <a:extLst>
            <a:ext uri="{FF2B5EF4-FFF2-40B4-BE49-F238E27FC236}">
              <a16:creationId xmlns:a16="http://schemas.microsoft.com/office/drawing/2014/main" id="{00000000-0008-0000-0200-0000D6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7" name="TextBox 4566">
          <a:extLst>
            <a:ext uri="{FF2B5EF4-FFF2-40B4-BE49-F238E27FC236}">
              <a16:creationId xmlns:a16="http://schemas.microsoft.com/office/drawing/2014/main" id="{00000000-0008-0000-0200-0000D7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8" name="TextBox 4567">
          <a:extLst>
            <a:ext uri="{FF2B5EF4-FFF2-40B4-BE49-F238E27FC236}">
              <a16:creationId xmlns:a16="http://schemas.microsoft.com/office/drawing/2014/main" id="{00000000-0008-0000-0200-0000D8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69" name="TextBox 4568">
          <a:extLst>
            <a:ext uri="{FF2B5EF4-FFF2-40B4-BE49-F238E27FC236}">
              <a16:creationId xmlns:a16="http://schemas.microsoft.com/office/drawing/2014/main" id="{00000000-0008-0000-0200-0000D9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0" name="TextBox 4569">
          <a:extLst>
            <a:ext uri="{FF2B5EF4-FFF2-40B4-BE49-F238E27FC236}">
              <a16:creationId xmlns:a16="http://schemas.microsoft.com/office/drawing/2014/main" id="{00000000-0008-0000-0200-0000DA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1" name="TextBox 4570">
          <a:extLst>
            <a:ext uri="{FF2B5EF4-FFF2-40B4-BE49-F238E27FC236}">
              <a16:creationId xmlns:a16="http://schemas.microsoft.com/office/drawing/2014/main" id="{00000000-0008-0000-0200-0000DB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2" name="TextBox 4571">
          <a:extLst>
            <a:ext uri="{FF2B5EF4-FFF2-40B4-BE49-F238E27FC236}">
              <a16:creationId xmlns:a16="http://schemas.microsoft.com/office/drawing/2014/main" id="{00000000-0008-0000-0200-0000DC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3" name="TextBox 4572">
          <a:extLst>
            <a:ext uri="{FF2B5EF4-FFF2-40B4-BE49-F238E27FC236}">
              <a16:creationId xmlns:a16="http://schemas.microsoft.com/office/drawing/2014/main" id="{00000000-0008-0000-0200-0000DD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4" name="TextBox 4573">
          <a:extLst>
            <a:ext uri="{FF2B5EF4-FFF2-40B4-BE49-F238E27FC236}">
              <a16:creationId xmlns:a16="http://schemas.microsoft.com/office/drawing/2014/main" id="{00000000-0008-0000-0200-0000DE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5" name="TextBox 4574">
          <a:extLst>
            <a:ext uri="{FF2B5EF4-FFF2-40B4-BE49-F238E27FC236}">
              <a16:creationId xmlns:a16="http://schemas.microsoft.com/office/drawing/2014/main" id="{00000000-0008-0000-0200-0000DF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6" name="TextBox 4575">
          <a:extLst>
            <a:ext uri="{FF2B5EF4-FFF2-40B4-BE49-F238E27FC236}">
              <a16:creationId xmlns:a16="http://schemas.microsoft.com/office/drawing/2014/main" id="{00000000-0008-0000-0200-0000E0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7" name="TextBox 4576">
          <a:extLst>
            <a:ext uri="{FF2B5EF4-FFF2-40B4-BE49-F238E27FC236}">
              <a16:creationId xmlns:a16="http://schemas.microsoft.com/office/drawing/2014/main" id="{00000000-0008-0000-0200-0000E1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8" name="TextBox 4577">
          <a:extLst>
            <a:ext uri="{FF2B5EF4-FFF2-40B4-BE49-F238E27FC236}">
              <a16:creationId xmlns:a16="http://schemas.microsoft.com/office/drawing/2014/main" id="{00000000-0008-0000-0200-0000E2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79" name="TextBox 4578">
          <a:extLst>
            <a:ext uri="{FF2B5EF4-FFF2-40B4-BE49-F238E27FC236}">
              <a16:creationId xmlns:a16="http://schemas.microsoft.com/office/drawing/2014/main" id="{00000000-0008-0000-0200-0000E3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0" name="TextBox 4579">
          <a:extLst>
            <a:ext uri="{FF2B5EF4-FFF2-40B4-BE49-F238E27FC236}">
              <a16:creationId xmlns:a16="http://schemas.microsoft.com/office/drawing/2014/main" id="{00000000-0008-0000-0200-0000E4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1" name="TextBox 4580">
          <a:extLst>
            <a:ext uri="{FF2B5EF4-FFF2-40B4-BE49-F238E27FC236}">
              <a16:creationId xmlns:a16="http://schemas.microsoft.com/office/drawing/2014/main" id="{00000000-0008-0000-0200-0000E5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2" name="TextBox 4581">
          <a:extLst>
            <a:ext uri="{FF2B5EF4-FFF2-40B4-BE49-F238E27FC236}">
              <a16:creationId xmlns:a16="http://schemas.microsoft.com/office/drawing/2014/main" id="{00000000-0008-0000-0200-0000E6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3" name="TextBox 4582">
          <a:extLst>
            <a:ext uri="{FF2B5EF4-FFF2-40B4-BE49-F238E27FC236}">
              <a16:creationId xmlns:a16="http://schemas.microsoft.com/office/drawing/2014/main" id="{00000000-0008-0000-0200-0000E7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4" name="TextBox 4583">
          <a:extLst>
            <a:ext uri="{FF2B5EF4-FFF2-40B4-BE49-F238E27FC236}">
              <a16:creationId xmlns:a16="http://schemas.microsoft.com/office/drawing/2014/main" id="{00000000-0008-0000-0200-0000E8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5" name="TextBox 4584">
          <a:extLst>
            <a:ext uri="{FF2B5EF4-FFF2-40B4-BE49-F238E27FC236}">
              <a16:creationId xmlns:a16="http://schemas.microsoft.com/office/drawing/2014/main" id="{00000000-0008-0000-0200-0000E9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6" name="TextBox 4585">
          <a:extLst>
            <a:ext uri="{FF2B5EF4-FFF2-40B4-BE49-F238E27FC236}">
              <a16:creationId xmlns:a16="http://schemas.microsoft.com/office/drawing/2014/main" id="{00000000-0008-0000-0200-0000EA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7" name="TextBox 4586">
          <a:extLst>
            <a:ext uri="{FF2B5EF4-FFF2-40B4-BE49-F238E27FC236}">
              <a16:creationId xmlns:a16="http://schemas.microsoft.com/office/drawing/2014/main" id="{00000000-0008-0000-0200-0000EB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8" name="TextBox 4587">
          <a:extLst>
            <a:ext uri="{FF2B5EF4-FFF2-40B4-BE49-F238E27FC236}">
              <a16:creationId xmlns:a16="http://schemas.microsoft.com/office/drawing/2014/main" id="{00000000-0008-0000-0200-0000EC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89" name="TextBox 4588">
          <a:extLst>
            <a:ext uri="{FF2B5EF4-FFF2-40B4-BE49-F238E27FC236}">
              <a16:creationId xmlns:a16="http://schemas.microsoft.com/office/drawing/2014/main" id="{00000000-0008-0000-0200-0000ED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0" name="TextBox 4589">
          <a:extLst>
            <a:ext uri="{FF2B5EF4-FFF2-40B4-BE49-F238E27FC236}">
              <a16:creationId xmlns:a16="http://schemas.microsoft.com/office/drawing/2014/main" id="{00000000-0008-0000-0200-0000EE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1" name="TextBox 4590">
          <a:extLst>
            <a:ext uri="{FF2B5EF4-FFF2-40B4-BE49-F238E27FC236}">
              <a16:creationId xmlns:a16="http://schemas.microsoft.com/office/drawing/2014/main" id="{00000000-0008-0000-0200-0000EF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2" name="TextBox 4591">
          <a:extLst>
            <a:ext uri="{FF2B5EF4-FFF2-40B4-BE49-F238E27FC236}">
              <a16:creationId xmlns:a16="http://schemas.microsoft.com/office/drawing/2014/main" id="{00000000-0008-0000-0200-0000F0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3" name="TextBox 4592">
          <a:extLst>
            <a:ext uri="{FF2B5EF4-FFF2-40B4-BE49-F238E27FC236}">
              <a16:creationId xmlns:a16="http://schemas.microsoft.com/office/drawing/2014/main" id="{00000000-0008-0000-0200-0000F1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4" name="TextBox 4593">
          <a:extLst>
            <a:ext uri="{FF2B5EF4-FFF2-40B4-BE49-F238E27FC236}">
              <a16:creationId xmlns:a16="http://schemas.microsoft.com/office/drawing/2014/main" id="{00000000-0008-0000-0200-0000F2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5" name="TextBox 4594">
          <a:extLst>
            <a:ext uri="{FF2B5EF4-FFF2-40B4-BE49-F238E27FC236}">
              <a16:creationId xmlns:a16="http://schemas.microsoft.com/office/drawing/2014/main" id="{00000000-0008-0000-0200-0000F3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6" name="TextBox 4595">
          <a:extLst>
            <a:ext uri="{FF2B5EF4-FFF2-40B4-BE49-F238E27FC236}">
              <a16:creationId xmlns:a16="http://schemas.microsoft.com/office/drawing/2014/main" id="{00000000-0008-0000-0200-0000F4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7" name="TextBox 4596">
          <a:extLst>
            <a:ext uri="{FF2B5EF4-FFF2-40B4-BE49-F238E27FC236}">
              <a16:creationId xmlns:a16="http://schemas.microsoft.com/office/drawing/2014/main" id="{00000000-0008-0000-0200-0000F5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8" name="TextBox 4597">
          <a:extLst>
            <a:ext uri="{FF2B5EF4-FFF2-40B4-BE49-F238E27FC236}">
              <a16:creationId xmlns:a16="http://schemas.microsoft.com/office/drawing/2014/main" id="{00000000-0008-0000-0200-0000F6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599" name="TextBox 4598">
          <a:extLst>
            <a:ext uri="{FF2B5EF4-FFF2-40B4-BE49-F238E27FC236}">
              <a16:creationId xmlns:a16="http://schemas.microsoft.com/office/drawing/2014/main" id="{00000000-0008-0000-0200-0000F7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0" name="TextBox 4599">
          <a:extLst>
            <a:ext uri="{FF2B5EF4-FFF2-40B4-BE49-F238E27FC236}">
              <a16:creationId xmlns:a16="http://schemas.microsoft.com/office/drawing/2014/main" id="{00000000-0008-0000-0200-0000F8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1" name="TextBox 4600">
          <a:extLst>
            <a:ext uri="{FF2B5EF4-FFF2-40B4-BE49-F238E27FC236}">
              <a16:creationId xmlns:a16="http://schemas.microsoft.com/office/drawing/2014/main" id="{00000000-0008-0000-0200-0000F9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2" name="TextBox 4601">
          <a:extLst>
            <a:ext uri="{FF2B5EF4-FFF2-40B4-BE49-F238E27FC236}">
              <a16:creationId xmlns:a16="http://schemas.microsoft.com/office/drawing/2014/main" id="{00000000-0008-0000-0200-0000FA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3" name="TextBox 4602">
          <a:extLst>
            <a:ext uri="{FF2B5EF4-FFF2-40B4-BE49-F238E27FC236}">
              <a16:creationId xmlns:a16="http://schemas.microsoft.com/office/drawing/2014/main" id="{00000000-0008-0000-0200-0000FB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4" name="TextBox 4603">
          <a:extLst>
            <a:ext uri="{FF2B5EF4-FFF2-40B4-BE49-F238E27FC236}">
              <a16:creationId xmlns:a16="http://schemas.microsoft.com/office/drawing/2014/main" id="{00000000-0008-0000-0200-0000FC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5" name="TextBox 4604">
          <a:extLst>
            <a:ext uri="{FF2B5EF4-FFF2-40B4-BE49-F238E27FC236}">
              <a16:creationId xmlns:a16="http://schemas.microsoft.com/office/drawing/2014/main" id="{00000000-0008-0000-0200-0000FD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6" name="TextBox 4605">
          <a:extLst>
            <a:ext uri="{FF2B5EF4-FFF2-40B4-BE49-F238E27FC236}">
              <a16:creationId xmlns:a16="http://schemas.microsoft.com/office/drawing/2014/main" id="{00000000-0008-0000-0200-0000FE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7" name="TextBox 4606">
          <a:extLst>
            <a:ext uri="{FF2B5EF4-FFF2-40B4-BE49-F238E27FC236}">
              <a16:creationId xmlns:a16="http://schemas.microsoft.com/office/drawing/2014/main" id="{00000000-0008-0000-0200-0000FF11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8" name="TextBox 4607">
          <a:extLst>
            <a:ext uri="{FF2B5EF4-FFF2-40B4-BE49-F238E27FC236}">
              <a16:creationId xmlns:a16="http://schemas.microsoft.com/office/drawing/2014/main" id="{00000000-0008-0000-0200-00000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09" name="TextBox 4608">
          <a:extLst>
            <a:ext uri="{FF2B5EF4-FFF2-40B4-BE49-F238E27FC236}">
              <a16:creationId xmlns:a16="http://schemas.microsoft.com/office/drawing/2014/main" id="{00000000-0008-0000-0200-00000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0" name="TextBox 4609">
          <a:extLst>
            <a:ext uri="{FF2B5EF4-FFF2-40B4-BE49-F238E27FC236}">
              <a16:creationId xmlns:a16="http://schemas.microsoft.com/office/drawing/2014/main" id="{00000000-0008-0000-0200-00000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1" name="TextBox 4610">
          <a:extLst>
            <a:ext uri="{FF2B5EF4-FFF2-40B4-BE49-F238E27FC236}">
              <a16:creationId xmlns:a16="http://schemas.microsoft.com/office/drawing/2014/main" id="{00000000-0008-0000-0200-00000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2" name="TextBox 4611">
          <a:extLst>
            <a:ext uri="{FF2B5EF4-FFF2-40B4-BE49-F238E27FC236}">
              <a16:creationId xmlns:a16="http://schemas.microsoft.com/office/drawing/2014/main" id="{00000000-0008-0000-0200-00000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3" name="TextBox 4612">
          <a:extLst>
            <a:ext uri="{FF2B5EF4-FFF2-40B4-BE49-F238E27FC236}">
              <a16:creationId xmlns:a16="http://schemas.microsoft.com/office/drawing/2014/main" id="{00000000-0008-0000-0200-00000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4" name="TextBox 4613">
          <a:extLst>
            <a:ext uri="{FF2B5EF4-FFF2-40B4-BE49-F238E27FC236}">
              <a16:creationId xmlns:a16="http://schemas.microsoft.com/office/drawing/2014/main" id="{00000000-0008-0000-0200-00000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5" name="TextBox 4614">
          <a:extLst>
            <a:ext uri="{FF2B5EF4-FFF2-40B4-BE49-F238E27FC236}">
              <a16:creationId xmlns:a16="http://schemas.microsoft.com/office/drawing/2014/main" id="{00000000-0008-0000-0200-00000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6" name="TextBox 4615">
          <a:extLst>
            <a:ext uri="{FF2B5EF4-FFF2-40B4-BE49-F238E27FC236}">
              <a16:creationId xmlns:a16="http://schemas.microsoft.com/office/drawing/2014/main" id="{00000000-0008-0000-0200-00000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7" name="TextBox 4616">
          <a:extLst>
            <a:ext uri="{FF2B5EF4-FFF2-40B4-BE49-F238E27FC236}">
              <a16:creationId xmlns:a16="http://schemas.microsoft.com/office/drawing/2014/main" id="{00000000-0008-0000-0200-00000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8" name="TextBox 4617">
          <a:extLst>
            <a:ext uri="{FF2B5EF4-FFF2-40B4-BE49-F238E27FC236}">
              <a16:creationId xmlns:a16="http://schemas.microsoft.com/office/drawing/2014/main" id="{00000000-0008-0000-0200-00000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19" name="TextBox 4618">
          <a:extLst>
            <a:ext uri="{FF2B5EF4-FFF2-40B4-BE49-F238E27FC236}">
              <a16:creationId xmlns:a16="http://schemas.microsoft.com/office/drawing/2014/main" id="{00000000-0008-0000-0200-00000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0" name="TextBox 4619">
          <a:extLst>
            <a:ext uri="{FF2B5EF4-FFF2-40B4-BE49-F238E27FC236}">
              <a16:creationId xmlns:a16="http://schemas.microsoft.com/office/drawing/2014/main" id="{00000000-0008-0000-0200-00000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1" name="TextBox 4620">
          <a:extLst>
            <a:ext uri="{FF2B5EF4-FFF2-40B4-BE49-F238E27FC236}">
              <a16:creationId xmlns:a16="http://schemas.microsoft.com/office/drawing/2014/main" id="{00000000-0008-0000-0200-00000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2" name="TextBox 4621">
          <a:extLst>
            <a:ext uri="{FF2B5EF4-FFF2-40B4-BE49-F238E27FC236}">
              <a16:creationId xmlns:a16="http://schemas.microsoft.com/office/drawing/2014/main" id="{00000000-0008-0000-0200-00000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3" name="TextBox 4622">
          <a:extLst>
            <a:ext uri="{FF2B5EF4-FFF2-40B4-BE49-F238E27FC236}">
              <a16:creationId xmlns:a16="http://schemas.microsoft.com/office/drawing/2014/main" id="{00000000-0008-0000-0200-00000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4" name="TextBox 4623">
          <a:extLst>
            <a:ext uri="{FF2B5EF4-FFF2-40B4-BE49-F238E27FC236}">
              <a16:creationId xmlns:a16="http://schemas.microsoft.com/office/drawing/2014/main" id="{00000000-0008-0000-0200-00001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5" name="TextBox 4624">
          <a:extLst>
            <a:ext uri="{FF2B5EF4-FFF2-40B4-BE49-F238E27FC236}">
              <a16:creationId xmlns:a16="http://schemas.microsoft.com/office/drawing/2014/main" id="{00000000-0008-0000-0200-00001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6" name="TextBox 4625">
          <a:extLst>
            <a:ext uri="{FF2B5EF4-FFF2-40B4-BE49-F238E27FC236}">
              <a16:creationId xmlns:a16="http://schemas.microsoft.com/office/drawing/2014/main" id="{00000000-0008-0000-0200-00001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7" name="TextBox 4626">
          <a:extLst>
            <a:ext uri="{FF2B5EF4-FFF2-40B4-BE49-F238E27FC236}">
              <a16:creationId xmlns:a16="http://schemas.microsoft.com/office/drawing/2014/main" id="{00000000-0008-0000-0200-00001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8" name="TextBox 4627">
          <a:extLst>
            <a:ext uri="{FF2B5EF4-FFF2-40B4-BE49-F238E27FC236}">
              <a16:creationId xmlns:a16="http://schemas.microsoft.com/office/drawing/2014/main" id="{00000000-0008-0000-0200-00001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29" name="TextBox 4628">
          <a:extLst>
            <a:ext uri="{FF2B5EF4-FFF2-40B4-BE49-F238E27FC236}">
              <a16:creationId xmlns:a16="http://schemas.microsoft.com/office/drawing/2014/main" id="{00000000-0008-0000-0200-00001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0" name="TextBox 4629">
          <a:extLst>
            <a:ext uri="{FF2B5EF4-FFF2-40B4-BE49-F238E27FC236}">
              <a16:creationId xmlns:a16="http://schemas.microsoft.com/office/drawing/2014/main" id="{00000000-0008-0000-0200-00001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1" name="TextBox 4630">
          <a:extLst>
            <a:ext uri="{FF2B5EF4-FFF2-40B4-BE49-F238E27FC236}">
              <a16:creationId xmlns:a16="http://schemas.microsoft.com/office/drawing/2014/main" id="{00000000-0008-0000-0200-00001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2" name="TextBox 4631">
          <a:extLst>
            <a:ext uri="{FF2B5EF4-FFF2-40B4-BE49-F238E27FC236}">
              <a16:creationId xmlns:a16="http://schemas.microsoft.com/office/drawing/2014/main" id="{00000000-0008-0000-0200-00001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3" name="TextBox 4632">
          <a:extLst>
            <a:ext uri="{FF2B5EF4-FFF2-40B4-BE49-F238E27FC236}">
              <a16:creationId xmlns:a16="http://schemas.microsoft.com/office/drawing/2014/main" id="{00000000-0008-0000-0200-00001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4" name="TextBox 4633">
          <a:extLst>
            <a:ext uri="{FF2B5EF4-FFF2-40B4-BE49-F238E27FC236}">
              <a16:creationId xmlns:a16="http://schemas.microsoft.com/office/drawing/2014/main" id="{00000000-0008-0000-0200-00001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5" name="TextBox 4634">
          <a:extLst>
            <a:ext uri="{FF2B5EF4-FFF2-40B4-BE49-F238E27FC236}">
              <a16:creationId xmlns:a16="http://schemas.microsoft.com/office/drawing/2014/main" id="{00000000-0008-0000-0200-00001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6" name="TextBox 4635">
          <a:extLst>
            <a:ext uri="{FF2B5EF4-FFF2-40B4-BE49-F238E27FC236}">
              <a16:creationId xmlns:a16="http://schemas.microsoft.com/office/drawing/2014/main" id="{00000000-0008-0000-0200-00001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7" name="TextBox 4636">
          <a:extLst>
            <a:ext uri="{FF2B5EF4-FFF2-40B4-BE49-F238E27FC236}">
              <a16:creationId xmlns:a16="http://schemas.microsoft.com/office/drawing/2014/main" id="{00000000-0008-0000-0200-00001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8" name="TextBox 4637">
          <a:extLst>
            <a:ext uri="{FF2B5EF4-FFF2-40B4-BE49-F238E27FC236}">
              <a16:creationId xmlns:a16="http://schemas.microsoft.com/office/drawing/2014/main" id="{00000000-0008-0000-0200-00001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39" name="TextBox 4638">
          <a:extLst>
            <a:ext uri="{FF2B5EF4-FFF2-40B4-BE49-F238E27FC236}">
              <a16:creationId xmlns:a16="http://schemas.microsoft.com/office/drawing/2014/main" id="{00000000-0008-0000-0200-00001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0" name="TextBox 4639">
          <a:extLst>
            <a:ext uri="{FF2B5EF4-FFF2-40B4-BE49-F238E27FC236}">
              <a16:creationId xmlns:a16="http://schemas.microsoft.com/office/drawing/2014/main" id="{00000000-0008-0000-0200-00002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1" name="TextBox 4640">
          <a:extLst>
            <a:ext uri="{FF2B5EF4-FFF2-40B4-BE49-F238E27FC236}">
              <a16:creationId xmlns:a16="http://schemas.microsoft.com/office/drawing/2014/main" id="{00000000-0008-0000-0200-00002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2" name="TextBox 4641">
          <a:extLst>
            <a:ext uri="{FF2B5EF4-FFF2-40B4-BE49-F238E27FC236}">
              <a16:creationId xmlns:a16="http://schemas.microsoft.com/office/drawing/2014/main" id="{00000000-0008-0000-0200-00002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3" name="TextBox 4642">
          <a:extLst>
            <a:ext uri="{FF2B5EF4-FFF2-40B4-BE49-F238E27FC236}">
              <a16:creationId xmlns:a16="http://schemas.microsoft.com/office/drawing/2014/main" id="{00000000-0008-0000-0200-00002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4" name="TextBox 4643">
          <a:extLst>
            <a:ext uri="{FF2B5EF4-FFF2-40B4-BE49-F238E27FC236}">
              <a16:creationId xmlns:a16="http://schemas.microsoft.com/office/drawing/2014/main" id="{00000000-0008-0000-0200-00002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5" name="TextBox 4644">
          <a:extLst>
            <a:ext uri="{FF2B5EF4-FFF2-40B4-BE49-F238E27FC236}">
              <a16:creationId xmlns:a16="http://schemas.microsoft.com/office/drawing/2014/main" id="{00000000-0008-0000-0200-00002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6" name="TextBox 4645">
          <a:extLst>
            <a:ext uri="{FF2B5EF4-FFF2-40B4-BE49-F238E27FC236}">
              <a16:creationId xmlns:a16="http://schemas.microsoft.com/office/drawing/2014/main" id="{00000000-0008-0000-0200-00002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7" name="TextBox 4646">
          <a:extLst>
            <a:ext uri="{FF2B5EF4-FFF2-40B4-BE49-F238E27FC236}">
              <a16:creationId xmlns:a16="http://schemas.microsoft.com/office/drawing/2014/main" id="{00000000-0008-0000-0200-00002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8" name="TextBox 4647">
          <a:extLst>
            <a:ext uri="{FF2B5EF4-FFF2-40B4-BE49-F238E27FC236}">
              <a16:creationId xmlns:a16="http://schemas.microsoft.com/office/drawing/2014/main" id="{00000000-0008-0000-0200-00002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49" name="TextBox 4648">
          <a:extLst>
            <a:ext uri="{FF2B5EF4-FFF2-40B4-BE49-F238E27FC236}">
              <a16:creationId xmlns:a16="http://schemas.microsoft.com/office/drawing/2014/main" id="{00000000-0008-0000-0200-00002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0" name="TextBox 4649">
          <a:extLst>
            <a:ext uri="{FF2B5EF4-FFF2-40B4-BE49-F238E27FC236}">
              <a16:creationId xmlns:a16="http://schemas.microsoft.com/office/drawing/2014/main" id="{00000000-0008-0000-0200-00002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1" name="TextBox 4650">
          <a:extLst>
            <a:ext uri="{FF2B5EF4-FFF2-40B4-BE49-F238E27FC236}">
              <a16:creationId xmlns:a16="http://schemas.microsoft.com/office/drawing/2014/main" id="{00000000-0008-0000-0200-00002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2" name="TextBox 4651">
          <a:extLst>
            <a:ext uri="{FF2B5EF4-FFF2-40B4-BE49-F238E27FC236}">
              <a16:creationId xmlns:a16="http://schemas.microsoft.com/office/drawing/2014/main" id="{00000000-0008-0000-0200-00002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3" name="TextBox 4652">
          <a:extLst>
            <a:ext uri="{FF2B5EF4-FFF2-40B4-BE49-F238E27FC236}">
              <a16:creationId xmlns:a16="http://schemas.microsoft.com/office/drawing/2014/main" id="{00000000-0008-0000-0200-00002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4" name="TextBox 4653">
          <a:extLst>
            <a:ext uri="{FF2B5EF4-FFF2-40B4-BE49-F238E27FC236}">
              <a16:creationId xmlns:a16="http://schemas.microsoft.com/office/drawing/2014/main" id="{00000000-0008-0000-0200-00002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5" name="TextBox 4654">
          <a:extLst>
            <a:ext uri="{FF2B5EF4-FFF2-40B4-BE49-F238E27FC236}">
              <a16:creationId xmlns:a16="http://schemas.microsoft.com/office/drawing/2014/main" id="{00000000-0008-0000-0200-00002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6" name="TextBox 4655">
          <a:extLst>
            <a:ext uri="{FF2B5EF4-FFF2-40B4-BE49-F238E27FC236}">
              <a16:creationId xmlns:a16="http://schemas.microsoft.com/office/drawing/2014/main" id="{00000000-0008-0000-0200-00003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7" name="TextBox 4656">
          <a:extLst>
            <a:ext uri="{FF2B5EF4-FFF2-40B4-BE49-F238E27FC236}">
              <a16:creationId xmlns:a16="http://schemas.microsoft.com/office/drawing/2014/main" id="{00000000-0008-0000-0200-00003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8" name="TextBox 4657">
          <a:extLst>
            <a:ext uri="{FF2B5EF4-FFF2-40B4-BE49-F238E27FC236}">
              <a16:creationId xmlns:a16="http://schemas.microsoft.com/office/drawing/2014/main" id="{00000000-0008-0000-0200-00003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59" name="TextBox 4658">
          <a:extLst>
            <a:ext uri="{FF2B5EF4-FFF2-40B4-BE49-F238E27FC236}">
              <a16:creationId xmlns:a16="http://schemas.microsoft.com/office/drawing/2014/main" id="{00000000-0008-0000-0200-00003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0" name="TextBox 4659">
          <a:extLst>
            <a:ext uri="{FF2B5EF4-FFF2-40B4-BE49-F238E27FC236}">
              <a16:creationId xmlns:a16="http://schemas.microsoft.com/office/drawing/2014/main" id="{00000000-0008-0000-0200-00003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1" name="TextBox 4660">
          <a:extLst>
            <a:ext uri="{FF2B5EF4-FFF2-40B4-BE49-F238E27FC236}">
              <a16:creationId xmlns:a16="http://schemas.microsoft.com/office/drawing/2014/main" id="{00000000-0008-0000-0200-00003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2" name="TextBox 4661">
          <a:extLst>
            <a:ext uri="{FF2B5EF4-FFF2-40B4-BE49-F238E27FC236}">
              <a16:creationId xmlns:a16="http://schemas.microsoft.com/office/drawing/2014/main" id="{00000000-0008-0000-0200-00003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3" name="TextBox 4662">
          <a:extLst>
            <a:ext uri="{FF2B5EF4-FFF2-40B4-BE49-F238E27FC236}">
              <a16:creationId xmlns:a16="http://schemas.microsoft.com/office/drawing/2014/main" id="{00000000-0008-0000-0200-00003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4" name="TextBox 4663">
          <a:extLst>
            <a:ext uri="{FF2B5EF4-FFF2-40B4-BE49-F238E27FC236}">
              <a16:creationId xmlns:a16="http://schemas.microsoft.com/office/drawing/2014/main" id="{00000000-0008-0000-0200-00003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5" name="TextBox 4664">
          <a:extLst>
            <a:ext uri="{FF2B5EF4-FFF2-40B4-BE49-F238E27FC236}">
              <a16:creationId xmlns:a16="http://schemas.microsoft.com/office/drawing/2014/main" id="{00000000-0008-0000-0200-00003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6" name="TextBox 4665">
          <a:extLst>
            <a:ext uri="{FF2B5EF4-FFF2-40B4-BE49-F238E27FC236}">
              <a16:creationId xmlns:a16="http://schemas.microsoft.com/office/drawing/2014/main" id="{00000000-0008-0000-0200-00003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7" name="TextBox 4666">
          <a:extLst>
            <a:ext uri="{FF2B5EF4-FFF2-40B4-BE49-F238E27FC236}">
              <a16:creationId xmlns:a16="http://schemas.microsoft.com/office/drawing/2014/main" id="{00000000-0008-0000-0200-00003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8" name="TextBox 4667">
          <a:extLst>
            <a:ext uri="{FF2B5EF4-FFF2-40B4-BE49-F238E27FC236}">
              <a16:creationId xmlns:a16="http://schemas.microsoft.com/office/drawing/2014/main" id="{00000000-0008-0000-0200-00003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69" name="TextBox 4668">
          <a:extLst>
            <a:ext uri="{FF2B5EF4-FFF2-40B4-BE49-F238E27FC236}">
              <a16:creationId xmlns:a16="http://schemas.microsoft.com/office/drawing/2014/main" id="{00000000-0008-0000-0200-00003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0" name="TextBox 4669">
          <a:extLst>
            <a:ext uri="{FF2B5EF4-FFF2-40B4-BE49-F238E27FC236}">
              <a16:creationId xmlns:a16="http://schemas.microsoft.com/office/drawing/2014/main" id="{00000000-0008-0000-0200-00003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1" name="TextBox 4670">
          <a:extLst>
            <a:ext uri="{FF2B5EF4-FFF2-40B4-BE49-F238E27FC236}">
              <a16:creationId xmlns:a16="http://schemas.microsoft.com/office/drawing/2014/main" id="{00000000-0008-0000-0200-00003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2" name="TextBox 4671">
          <a:extLst>
            <a:ext uri="{FF2B5EF4-FFF2-40B4-BE49-F238E27FC236}">
              <a16:creationId xmlns:a16="http://schemas.microsoft.com/office/drawing/2014/main" id="{00000000-0008-0000-0200-00004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3" name="TextBox 4672">
          <a:extLst>
            <a:ext uri="{FF2B5EF4-FFF2-40B4-BE49-F238E27FC236}">
              <a16:creationId xmlns:a16="http://schemas.microsoft.com/office/drawing/2014/main" id="{00000000-0008-0000-0200-00004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4" name="TextBox 4673">
          <a:extLst>
            <a:ext uri="{FF2B5EF4-FFF2-40B4-BE49-F238E27FC236}">
              <a16:creationId xmlns:a16="http://schemas.microsoft.com/office/drawing/2014/main" id="{00000000-0008-0000-0200-00004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5" name="TextBox 4674">
          <a:extLst>
            <a:ext uri="{FF2B5EF4-FFF2-40B4-BE49-F238E27FC236}">
              <a16:creationId xmlns:a16="http://schemas.microsoft.com/office/drawing/2014/main" id="{00000000-0008-0000-0200-00004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6" name="TextBox 4675">
          <a:extLst>
            <a:ext uri="{FF2B5EF4-FFF2-40B4-BE49-F238E27FC236}">
              <a16:creationId xmlns:a16="http://schemas.microsoft.com/office/drawing/2014/main" id="{00000000-0008-0000-0200-00004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7" name="TextBox 4676">
          <a:extLst>
            <a:ext uri="{FF2B5EF4-FFF2-40B4-BE49-F238E27FC236}">
              <a16:creationId xmlns:a16="http://schemas.microsoft.com/office/drawing/2014/main" id="{00000000-0008-0000-0200-00004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8" name="TextBox 4677">
          <a:extLst>
            <a:ext uri="{FF2B5EF4-FFF2-40B4-BE49-F238E27FC236}">
              <a16:creationId xmlns:a16="http://schemas.microsoft.com/office/drawing/2014/main" id="{00000000-0008-0000-0200-00004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79" name="TextBox 4678">
          <a:extLst>
            <a:ext uri="{FF2B5EF4-FFF2-40B4-BE49-F238E27FC236}">
              <a16:creationId xmlns:a16="http://schemas.microsoft.com/office/drawing/2014/main" id="{00000000-0008-0000-0200-00004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0" name="TextBox 4679">
          <a:extLst>
            <a:ext uri="{FF2B5EF4-FFF2-40B4-BE49-F238E27FC236}">
              <a16:creationId xmlns:a16="http://schemas.microsoft.com/office/drawing/2014/main" id="{00000000-0008-0000-0200-00004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1" name="TextBox 4680">
          <a:extLst>
            <a:ext uri="{FF2B5EF4-FFF2-40B4-BE49-F238E27FC236}">
              <a16:creationId xmlns:a16="http://schemas.microsoft.com/office/drawing/2014/main" id="{00000000-0008-0000-0200-00004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2" name="TextBox 4681">
          <a:extLst>
            <a:ext uri="{FF2B5EF4-FFF2-40B4-BE49-F238E27FC236}">
              <a16:creationId xmlns:a16="http://schemas.microsoft.com/office/drawing/2014/main" id="{00000000-0008-0000-0200-00004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3" name="TextBox 4682">
          <a:extLst>
            <a:ext uri="{FF2B5EF4-FFF2-40B4-BE49-F238E27FC236}">
              <a16:creationId xmlns:a16="http://schemas.microsoft.com/office/drawing/2014/main" id="{00000000-0008-0000-0200-00004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4" name="TextBox 4683">
          <a:extLst>
            <a:ext uri="{FF2B5EF4-FFF2-40B4-BE49-F238E27FC236}">
              <a16:creationId xmlns:a16="http://schemas.microsoft.com/office/drawing/2014/main" id="{00000000-0008-0000-0200-00004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5" name="TextBox 4684">
          <a:extLst>
            <a:ext uri="{FF2B5EF4-FFF2-40B4-BE49-F238E27FC236}">
              <a16:creationId xmlns:a16="http://schemas.microsoft.com/office/drawing/2014/main" id="{00000000-0008-0000-0200-00004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6" name="TextBox 4685">
          <a:extLst>
            <a:ext uri="{FF2B5EF4-FFF2-40B4-BE49-F238E27FC236}">
              <a16:creationId xmlns:a16="http://schemas.microsoft.com/office/drawing/2014/main" id="{00000000-0008-0000-0200-00004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7" name="TextBox 4686">
          <a:extLst>
            <a:ext uri="{FF2B5EF4-FFF2-40B4-BE49-F238E27FC236}">
              <a16:creationId xmlns:a16="http://schemas.microsoft.com/office/drawing/2014/main" id="{00000000-0008-0000-0200-00004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8" name="TextBox 4687">
          <a:extLst>
            <a:ext uri="{FF2B5EF4-FFF2-40B4-BE49-F238E27FC236}">
              <a16:creationId xmlns:a16="http://schemas.microsoft.com/office/drawing/2014/main" id="{00000000-0008-0000-0200-00005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89" name="TextBox 4688">
          <a:extLst>
            <a:ext uri="{FF2B5EF4-FFF2-40B4-BE49-F238E27FC236}">
              <a16:creationId xmlns:a16="http://schemas.microsoft.com/office/drawing/2014/main" id="{00000000-0008-0000-0200-00005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0" name="TextBox 4689">
          <a:extLst>
            <a:ext uri="{FF2B5EF4-FFF2-40B4-BE49-F238E27FC236}">
              <a16:creationId xmlns:a16="http://schemas.microsoft.com/office/drawing/2014/main" id="{00000000-0008-0000-0200-00005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1" name="TextBox 4690">
          <a:extLst>
            <a:ext uri="{FF2B5EF4-FFF2-40B4-BE49-F238E27FC236}">
              <a16:creationId xmlns:a16="http://schemas.microsoft.com/office/drawing/2014/main" id="{00000000-0008-0000-0200-00005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2" name="TextBox 4691">
          <a:extLst>
            <a:ext uri="{FF2B5EF4-FFF2-40B4-BE49-F238E27FC236}">
              <a16:creationId xmlns:a16="http://schemas.microsoft.com/office/drawing/2014/main" id="{00000000-0008-0000-0200-00005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3" name="TextBox 4692">
          <a:extLst>
            <a:ext uri="{FF2B5EF4-FFF2-40B4-BE49-F238E27FC236}">
              <a16:creationId xmlns:a16="http://schemas.microsoft.com/office/drawing/2014/main" id="{00000000-0008-0000-0200-00005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4" name="TextBox 4693">
          <a:extLst>
            <a:ext uri="{FF2B5EF4-FFF2-40B4-BE49-F238E27FC236}">
              <a16:creationId xmlns:a16="http://schemas.microsoft.com/office/drawing/2014/main" id="{00000000-0008-0000-0200-00005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5" name="TextBox 4694">
          <a:extLst>
            <a:ext uri="{FF2B5EF4-FFF2-40B4-BE49-F238E27FC236}">
              <a16:creationId xmlns:a16="http://schemas.microsoft.com/office/drawing/2014/main" id="{00000000-0008-0000-0200-00005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6" name="TextBox 4695">
          <a:extLst>
            <a:ext uri="{FF2B5EF4-FFF2-40B4-BE49-F238E27FC236}">
              <a16:creationId xmlns:a16="http://schemas.microsoft.com/office/drawing/2014/main" id="{00000000-0008-0000-0200-00005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7" name="TextBox 4696">
          <a:extLst>
            <a:ext uri="{FF2B5EF4-FFF2-40B4-BE49-F238E27FC236}">
              <a16:creationId xmlns:a16="http://schemas.microsoft.com/office/drawing/2014/main" id="{00000000-0008-0000-0200-00005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8" name="TextBox 4697">
          <a:extLst>
            <a:ext uri="{FF2B5EF4-FFF2-40B4-BE49-F238E27FC236}">
              <a16:creationId xmlns:a16="http://schemas.microsoft.com/office/drawing/2014/main" id="{00000000-0008-0000-0200-00005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699" name="TextBox 4698">
          <a:extLst>
            <a:ext uri="{FF2B5EF4-FFF2-40B4-BE49-F238E27FC236}">
              <a16:creationId xmlns:a16="http://schemas.microsoft.com/office/drawing/2014/main" id="{00000000-0008-0000-0200-00005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0" name="TextBox 4699">
          <a:extLst>
            <a:ext uri="{FF2B5EF4-FFF2-40B4-BE49-F238E27FC236}">
              <a16:creationId xmlns:a16="http://schemas.microsoft.com/office/drawing/2014/main" id="{00000000-0008-0000-0200-00005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1" name="TextBox 4700">
          <a:extLst>
            <a:ext uri="{FF2B5EF4-FFF2-40B4-BE49-F238E27FC236}">
              <a16:creationId xmlns:a16="http://schemas.microsoft.com/office/drawing/2014/main" id="{00000000-0008-0000-0200-00005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2" name="TextBox 4701">
          <a:extLst>
            <a:ext uri="{FF2B5EF4-FFF2-40B4-BE49-F238E27FC236}">
              <a16:creationId xmlns:a16="http://schemas.microsoft.com/office/drawing/2014/main" id="{00000000-0008-0000-0200-00005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3" name="TextBox 4702">
          <a:extLst>
            <a:ext uri="{FF2B5EF4-FFF2-40B4-BE49-F238E27FC236}">
              <a16:creationId xmlns:a16="http://schemas.microsoft.com/office/drawing/2014/main" id="{00000000-0008-0000-0200-00005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4" name="TextBox 4703">
          <a:extLst>
            <a:ext uri="{FF2B5EF4-FFF2-40B4-BE49-F238E27FC236}">
              <a16:creationId xmlns:a16="http://schemas.microsoft.com/office/drawing/2014/main" id="{00000000-0008-0000-0200-00006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5" name="TextBox 4704">
          <a:extLst>
            <a:ext uri="{FF2B5EF4-FFF2-40B4-BE49-F238E27FC236}">
              <a16:creationId xmlns:a16="http://schemas.microsoft.com/office/drawing/2014/main" id="{00000000-0008-0000-0200-00006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6" name="TextBox 4705">
          <a:extLst>
            <a:ext uri="{FF2B5EF4-FFF2-40B4-BE49-F238E27FC236}">
              <a16:creationId xmlns:a16="http://schemas.microsoft.com/office/drawing/2014/main" id="{00000000-0008-0000-0200-00006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7" name="TextBox 4706">
          <a:extLst>
            <a:ext uri="{FF2B5EF4-FFF2-40B4-BE49-F238E27FC236}">
              <a16:creationId xmlns:a16="http://schemas.microsoft.com/office/drawing/2014/main" id="{00000000-0008-0000-0200-00006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8" name="TextBox 4707">
          <a:extLst>
            <a:ext uri="{FF2B5EF4-FFF2-40B4-BE49-F238E27FC236}">
              <a16:creationId xmlns:a16="http://schemas.microsoft.com/office/drawing/2014/main" id="{00000000-0008-0000-0200-00006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09" name="TextBox 4708">
          <a:extLst>
            <a:ext uri="{FF2B5EF4-FFF2-40B4-BE49-F238E27FC236}">
              <a16:creationId xmlns:a16="http://schemas.microsoft.com/office/drawing/2014/main" id="{00000000-0008-0000-0200-00006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0" name="TextBox 4709">
          <a:extLst>
            <a:ext uri="{FF2B5EF4-FFF2-40B4-BE49-F238E27FC236}">
              <a16:creationId xmlns:a16="http://schemas.microsoft.com/office/drawing/2014/main" id="{00000000-0008-0000-0200-00006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1" name="TextBox 4710">
          <a:extLst>
            <a:ext uri="{FF2B5EF4-FFF2-40B4-BE49-F238E27FC236}">
              <a16:creationId xmlns:a16="http://schemas.microsoft.com/office/drawing/2014/main" id="{00000000-0008-0000-0200-00006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2" name="TextBox 4711">
          <a:extLst>
            <a:ext uri="{FF2B5EF4-FFF2-40B4-BE49-F238E27FC236}">
              <a16:creationId xmlns:a16="http://schemas.microsoft.com/office/drawing/2014/main" id="{00000000-0008-0000-0200-00006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3" name="TextBox 4712">
          <a:extLst>
            <a:ext uri="{FF2B5EF4-FFF2-40B4-BE49-F238E27FC236}">
              <a16:creationId xmlns:a16="http://schemas.microsoft.com/office/drawing/2014/main" id="{00000000-0008-0000-0200-00006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4" name="TextBox 4713">
          <a:extLst>
            <a:ext uri="{FF2B5EF4-FFF2-40B4-BE49-F238E27FC236}">
              <a16:creationId xmlns:a16="http://schemas.microsoft.com/office/drawing/2014/main" id="{00000000-0008-0000-0200-00006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5" name="TextBox 4714">
          <a:extLst>
            <a:ext uri="{FF2B5EF4-FFF2-40B4-BE49-F238E27FC236}">
              <a16:creationId xmlns:a16="http://schemas.microsoft.com/office/drawing/2014/main" id="{00000000-0008-0000-0200-00006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6" name="TextBox 4715">
          <a:extLst>
            <a:ext uri="{FF2B5EF4-FFF2-40B4-BE49-F238E27FC236}">
              <a16:creationId xmlns:a16="http://schemas.microsoft.com/office/drawing/2014/main" id="{00000000-0008-0000-0200-00006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7" name="TextBox 4716">
          <a:extLst>
            <a:ext uri="{FF2B5EF4-FFF2-40B4-BE49-F238E27FC236}">
              <a16:creationId xmlns:a16="http://schemas.microsoft.com/office/drawing/2014/main" id="{00000000-0008-0000-0200-00006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8" name="TextBox 4717">
          <a:extLst>
            <a:ext uri="{FF2B5EF4-FFF2-40B4-BE49-F238E27FC236}">
              <a16:creationId xmlns:a16="http://schemas.microsoft.com/office/drawing/2014/main" id="{00000000-0008-0000-0200-00006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19" name="TextBox 4718">
          <a:extLst>
            <a:ext uri="{FF2B5EF4-FFF2-40B4-BE49-F238E27FC236}">
              <a16:creationId xmlns:a16="http://schemas.microsoft.com/office/drawing/2014/main" id="{00000000-0008-0000-0200-00006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0" name="TextBox 4719">
          <a:extLst>
            <a:ext uri="{FF2B5EF4-FFF2-40B4-BE49-F238E27FC236}">
              <a16:creationId xmlns:a16="http://schemas.microsoft.com/office/drawing/2014/main" id="{00000000-0008-0000-0200-00007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1" name="TextBox 4720">
          <a:extLst>
            <a:ext uri="{FF2B5EF4-FFF2-40B4-BE49-F238E27FC236}">
              <a16:creationId xmlns:a16="http://schemas.microsoft.com/office/drawing/2014/main" id="{00000000-0008-0000-0200-00007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2" name="TextBox 4721">
          <a:extLst>
            <a:ext uri="{FF2B5EF4-FFF2-40B4-BE49-F238E27FC236}">
              <a16:creationId xmlns:a16="http://schemas.microsoft.com/office/drawing/2014/main" id="{00000000-0008-0000-0200-00007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3" name="TextBox 4722">
          <a:extLst>
            <a:ext uri="{FF2B5EF4-FFF2-40B4-BE49-F238E27FC236}">
              <a16:creationId xmlns:a16="http://schemas.microsoft.com/office/drawing/2014/main" id="{00000000-0008-0000-0200-00007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4" name="TextBox 4723">
          <a:extLst>
            <a:ext uri="{FF2B5EF4-FFF2-40B4-BE49-F238E27FC236}">
              <a16:creationId xmlns:a16="http://schemas.microsoft.com/office/drawing/2014/main" id="{00000000-0008-0000-0200-00007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5" name="TextBox 4724">
          <a:extLst>
            <a:ext uri="{FF2B5EF4-FFF2-40B4-BE49-F238E27FC236}">
              <a16:creationId xmlns:a16="http://schemas.microsoft.com/office/drawing/2014/main" id="{00000000-0008-0000-0200-00007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6" name="TextBox 4725">
          <a:extLst>
            <a:ext uri="{FF2B5EF4-FFF2-40B4-BE49-F238E27FC236}">
              <a16:creationId xmlns:a16="http://schemas.microsoft.com/office/drawing/2014/main" id="{00000000-0008-0000-0200-00007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7" name="TextBox 4726">
          <a:extLst>
            <a:ext uri="{FF2B5EF4-FFF2-40B4-BE49-F238E27FC236}">
              <a16:creationId xmlns:a16="http://schemas.microsoft.com/office/drawing/2014/main" id="{00000000-0008-0000-0200-00007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8" name="TextBox 4727">
          <a:extLst>
            <a:ext uri="{FF2B5EF4-FFF2-40B4-BE49-F238E27FC236}">
              <a16:creationId xmlns:a16="http://schemas.microsoft.com/office/drawing/2014/main" id="{00000000-0008-0000-0200-00007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29" name="TextBox 4728">
          <a:extLst>
            <a:ext uri="{FF2B5EF4-FFF2-40B4-BE49-F238E27FC236}">
              <a16:creationId xmlns:a16="http://schemas.microsoft.com/office/drawing/2014/main" id="{00000000-0008-0000-0200-00007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0" name="TextBox 4729">
          <a:extLst>
            <a:ext uri="{FF2B5EF4-FFF2-40B4-BE49-F238E27FC236}">
              <a16:creationId xmlns:a16="http://schemas.microsoft.com/office/drawing/2014/main" id="{00000000-0008-0000-0200-00007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1" name="TextBox 4730">
          <a:extLst>
            <a:ext uri="{FF2B5EF4-FFF2-40B4-BE49-F238E27FC236}">
              <a16:creationId xmlns:a16="http://schemas.microsoft.com/office/drawing/2014/main" id="{00000000-0008-0000-0200-00007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2" name="TextBox 4731">
          <a:extLst>
            <a:ext uri="{FF2B5EF4-FFF2-40B4-BE49-F238E27FC236}">
              <a16:creationId xmlns:a16="http://schemas.microsoft.com/office/drawing/2014/main" id="{00000000-0008-0000-0200-00007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3" name="TextBox 4732">
          <a:extLst>
            <a:ext uri="{FF2B5EF4-FFF2-40B4-BE49-F238E27FC236}">
              <a16:creationId xmlns:a16="http://schemas.microsoft.com/office/drawing/2014/main" id="{00000000-0008-0000-0200-00007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4" name="TextBox 4733">
          <a:extLst>
            <a:ext uri="{FF2B5EF4-FFF2-40B4-BE49-F238E27FC236}">
              <a16:creationId xmlns:a16="http://schemas.microsoft.com/office/drawing/2014/main" id="{00000000-0008-0000-0200-00007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5" name="TextBox 4734">
          <a:extLst>
            <a:ext uri="{FF2B5EF4-FFF2-40B4-BE49-F238E27FC236}">
              <a16:creationId xmlns:a16="http://schemas.microsoft.com/office/drawing/2014/main" id="{00000000-0008-0000-0200-00007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6" name="TextBox 4735">
          <a:extLst>
            <a:ext uri="{FF2B5EF4-FFF2-40B4-BE49-F238E27FC236}">
              <a16:creationId xmlns:a16="http://schemas.microsoft.com/office/drawing/2014/main" id="{00000000-0008-0000-0200-00008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7" name="TextBox 4736">
          <a:extLst>
            <a:ext uri="{FF2B5EF4-FFF2-40B4-BE49-F238E27FC236}">
              <a16:creationId xmlns:a16="http://schemas.microsoft.com/office/drawing/2014/main" id="{00000000-0008-0000-0200-00008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8" name="TextBox 4737">
          <a:extLst>
            <a:ext uri="{FF2B5EF4-FFF2-40B4-BE49-F238E27FC236}">
              <a16:creationId xmlns:a16="http://schemas.microsoft.com/office/drawing/2014/main" id="{00000000-0008-0000-0200-00008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39" name="TextBox 4738">
          <a:extLst>
            <a:ext uri="{FF2B5EF4-FFF2-40B4-BE49-F238E27FC236}">
              <a16:creationId xmlns:a16="http://schemas.microsoft.com/office/drawing/2014/main" id="{00000000-0008-0000-0200-00008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0" name="TextBox 4739">
          <a:extLst>
            <a:ext uri="{FF2B5EF4-FFF2-40B4-BE49-F238E27FC236}">
              <a16:creationId xmlns:a16="http://schemas.microsoft.com/office/drawing/2014/main" id="{00000000-0008-0000-0200-00008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1" name="TextBox 4740">
          <a:extLst>
            <a:ext uri="{FF2B5EF4-FFF2-40B4-BE49-F238E27FC236}">
              <a16:creationId xmlns:a16="http://schemas.microsoft.com/office/drawing/2014/main" id="{00000000-0008-0000-0200-00008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2" name="TextBox 4741">
          <a:extLst>
            <a:ext uri="{FF2B5EF4-FFF2-40B4-BE49-F238E27FC236}">
              <a16:creationId xmlns:a16="http://schemas.microsoft.com/office/drawing/2014/main" id="{00000000-0008-0000-0200-00008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3" name="TextBox 4742">
          <a:extLst>
            <a:ext uri="{FF2B5EF4-FFF2-40B4-BE49-F238E27FC236}">
              <a16:creationId xmlns:a16="http://schemas.microsoft.com/office/drawing/2014/main" id="{00000000-0008-0000-0200-00008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4" name="TextBox 4743">
          <a:extLst>
            <a:ext uri="{FF2B5EF4-FFF2-40B4-BE49-F238E27FC236}">
              <a16:creationId xmlns:a16="http://schemas.microsoft.com/office/drawing/2014/main" id="{00000000-0008-0000-0200-00008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5" name="TextBox 4744">
          <a:extLst>
            <a:ext uri="{FF2B5EF4-FFF2-40B4-BE49-F238E27FC236}">
              <a16:creationId xmlns:a16="http://schemas.microsoft.com/office/drawing/2014/main" id="{00000000-0008-0000-0200-00008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6" name="TextBox 4745">
          <a:extLst>
            <a:ext uri="{FF2B5EF4-FFF2-40B4-BE49-F238E27FC236}">
              <a16:creationId xmlns:a16="http://schemas.microsoft.com/office/drawing/2014/main" id="{00000000-0008-0000-0200-00008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7" name="TextBox 4746">
          <a:extLst>
            <a:ext uri="{FF2B5EF4-FFF2-40B4-BE49-F238E27FC236}">
              <a16:creationId xmlns:a16="http://schemas.microsoft.com/office/drawing/2014/main" id="{00000000-0008-0000-0200-00008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8" name="TextBox 4747">
          <a:extLst>
            <a:ext uri="{FF2B5EF4-FFF2-40B4-BE49-F238E27FC236}">
              <a16:creationId xmlns:a16="http://schemas.microsoft.com/office/drawing/2014/main" id="{00000000-0008-0000-0200-00008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49" name="TextBox 4748">
          <a:extLst>
            <a:ext uri="{FF2B5EF4-FFF2-40B4-BE49-F238E27FC236}">
              <a16:creationId xmlns:a16="http://schemas.microsoft.com/office/drawing/2014/main" id="{00000000-0008-0000-0200-00008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0" name="TextBox 4749">
          <a:extLst>
            <a:ext uri="{FF2B5EF4-FFF2-40B4-BE49-F238E27FC236}">
              <a16:creationId xmlns:a16="http://schemas.microsoft.com/office/drawing/2014/main" id="{00000000-0008-0000-0200-00008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1" name="TextBox 4750">
          <a:extLst>
            <a:ext uri="{FF2B5EF4-FFF2-40B4-BE49-F238E27FC236}">
              <a16:creationId xmlns:a16="http://schemas.microsoft.com/office/drawing/2014/main" id="{00000000-0008-0000-0200-00008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2" name="TextBox 4751">
          <a:extLst>
            <a:ext uri="{FF2B5EF4-FFF2-40B4-BE49-F238E27FC236}">
              <a16:creationId xmlns:a16="http://schemas.microsoft.com/office/drawing/2014/main" id="{00000000-0008-0000-0200-00009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3" name="TextBox 4752">
          <a:extLst>
            <a:ext uri="{FF2B5EF4-FFF2-40B4-BE49-F238E27FC236}">
              <a16:creationId xmlns:a16="http://schemas.microsoft.com/office/drawing/2014/main" id="{00000000-0008-0000-0200-00009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4" name="TextBox 4753">
          <a:extLst>
            <a:ext uri="{FF2B5EF4-FFF2-40B4-BE49-F238E27FC236}">
              <a16:creationId xmlns:a16="http://schemas.microsoft.com/office/drawing/2014/main" id="{00000000-0008-0000-0200-00009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5" name="TextBox 4754">
          <a:extLst>
            <a:ext uri="{FF2B5EF4-FFF2-40B4-BE49-F238E27FC236}">
              <a16:creationId xmlns:a16="http://schemas.microsoft.com/office/drawing/2014/main" id="{00000000-0008-0000-0200-00009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6" name="TextBox 4755">
          <a:extLst>
            <a:ext uri="{FF2B5EF4-FFF2-40B4-BE49-F238E27FC236}">
              <a16:creationId xmlns:a16="http://schemas.microsoft.com/office/drawing/2014/main" id="{00000000-0008-0000-0200-00009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7" name="TextBox 4756">
          <a:extLst>
            <a:ext uri="{FF2B5EF4-FFF2-40B4-BE49-F238E27FC236}">
              <a16:creationId xmlns:a16="http://schemas.microsoft.com/office/drawing/2014/main" id="{00000000-0008-0000-0200-00009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8" name="TextBox 4757">
          <a:extLst>
            <a:ext uri="{FF2B5EF4-FFF2-40B4-BE49-F238E27FC236}">
              <a16:creationId xmlns:a16="http://schemas.microsoft.com/office/drawing/2014/main" id="{00000000-0008-0000-0200-00009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59" name="TextBox 4758">
          <a:extLst>
            <a:ext uri="{FF2B5EF4-FFF2-40B4-BE49-F238E27FC236}">
              <a16:creationId xmlns:a16="http://schemas.microsoft.com/office/drawing/2014/main" id="{00000000-0008-0000-0200-00009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0" name="TextBox 4759">
          <a:extLst>
            <a:ext uri="{FF2B5EF4-FFF2-40B4-BE49-F238E27FC236}">
              <a16:creationId xmlns:a16="http://schemas.microsoft.com/office/drawing/2014/main" id="{00000000-0008-0000-0200-00009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1" name="TextBox 4760">
          <a:extLst>
            <a:ext uri="{FF2B5EF4-FFF2-40B4-BE49-F238E27FC236}">
              <a16:creationId xmlns:a16="http://schemas.microsoft.com/office/drawing/2014/main" id="{00000000-0008-0000-0200-00009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2" name="TextBox 4761">
          <a:extLst>
            <a:ext uri="{FF2B5EF4-FFF2-40B4-BE49-F238E27FC236}">
              <a16:creationId xmlns:a16="http://schemas.microsoft.com/office/drawing/2014/main" id="{00000000-0008-0000-0200-00009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3" name="TextBox 4762">
          <a:extLst>
            <a:ext uri="{FF2B5EF4-FFF2-40B4-BE49-F238E27FC236}">
              <a16:creationId xmlns:a16="http://schemas.microsoft.com/office/drawing/2014/main" id="{00000000-0008-0000-0200-00009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4" name="TextBox 4763">
          <a:extLst>
            <a:ext uri="{FF2B5EF4-FFF2-40B4-BE49-F238E27FC236}">
              <a16:creationId xmlns:a16="http://schemas.microsoft.com/office/drawing/2014/main" id="{00000000-0008-0000-0200-00009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5" name="TextBox 4764">
          <a:extLst>
            <a:ext uri="{FF2B5EF4-FFF2-40B4-BE49-F238E27FC236}">
              <a16:creationId xmlns:a16="http://schemas.microsoft.com/office/drawing/2014/main" id="{00000000-0008-0000-0200-00009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6" name="TextBox 4765">
          <a:extLst>
            <a:ext uri="{FF2B5EF4-FFF2-40B4-BE49-F238E27FC236}">
              <a16:creationId xmlns:a16="http://schemas.microsoft.com/office/drawing/2014/main" id="{00000000-0008-0000-0200-00009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7" name="TextBox 4766">
          <a:extLst>
            <a:ext uri="{FF2B5EF4-FFF2-40B4-BE49-F238E27FC236}">
              <a16:creationId xmlns:a16="http://schemas.microsoft.com/office/drawing/2014/main" id="{00000000-0008-0000-0200-00009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8" name="TextBox 4767">
          <a:extLst>
            <a:ext uri="{FF2B5EF4-FFF2-40B4-BE49-F238E27FC236}">
              <a16:creationId xmlns:a16="http://schemas.microsoft.com/office/drawing/2014/main" id="{00000000-0008-0000-0200-0000A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69" name="TextBox 4768">
          <a:extLst>
            <a:ext uri="{FF2B5EF4-FFF2-40B4-BE49-F238E27FC236}">
              <a16:creationId xmlns:a16="http://schemas.microsoft.com/office/drawing/2014/main" id="{00000000-0008-0000-0200-0000A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0" name="TextBox 4769">
          <a:extLst>
            <a:ext uri="{FF2B5EF4-FFF2-40B4-BE49-F238E27FC236}">
              <a16:creationId xmlns:a16="http://schemas.microsoft.com/office/drawing/2014/main" id="{00000000-0008-0000-0200-0000A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1" name="TextBox 4770">
          <a:extLst>
            <a:ext uri="{FF2B5EF4-FFF2-40B4-BE49-F238E27FC236}">
              <a16:creationId xmlns:a16="http://schemas.microsoft.com/office/drawing/2014/main" id="{00000000-0008-0000-0200-0000A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2" name="TextBox 4771">
          <a:extLst>
            <a:ext uri="{FF2B5EF4-FFF2-40B4-BE49-F238E27FC236}">
              <a16:creationId xmlns:a16="http://schemas.microsoft.com/office/drawing/2014/main" id="{00000000-0008-0000-0200-0000A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3" name="TextBox 4772">
          <a:extLst>
            <a:ext uri="{FF2B5EF4-FFF2-40B4-BE49-F238E27FC236}">
              <a16:creationId xmlns:a16="http://schemas.microsoft.com/office/drawing/2014/main" id="{00000000-0008-0000-0200-0000A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4" name="TextBox 4773">
          <a:extLst>
            <a:ext uri="{FF2B5EF4-FFF2-40B4-BE49-F238E27FC236}">
              <a16:creationId xmlns:a16="http://schemas.microsoft.com/office/drawing/2014/main" id="{00000000-0008-0000-0200-0000A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5" name="TextBox 4774">
          <a:extLst>
            <a:ext uri="{FF2B5EF4-FFF2-40B4-BE49-F238E27FC236}">
              <a16:creationId xmlns:a16="http://schemas.microsoft.com/office/drawing/2014/main" id="{00000000-0008-0000-0200-0000A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6" name="TextBox 4775">
          <a:extLst>
            <a:ext uri="{FF2B5EF4-FFF2-40B4-BE49-F238E27FC236}">
              <a16:creationId xmlns:a16="http://schemas.microsoft.com/office/drawing/2014/main" id="{00000000-0008-0000-0200-0000A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7" name="TextBox 4776">
          <a:extLst>
            <a:ext uri="{FF2B5EF4-FFF2-40B4-BE49-F238E27FC236}">
              <a16:creationId xmlns:a16="http://schemas.microsoft.com/office/drawing/2014/main" id="{00000000-0008-0000-0200-0000A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8" name="TextBox 4777">
          <a:extLst>
            <a:ext uri="{FF2B5EF4-FFF2-40B4-BE49-F238E27FC236}">
              <a16:creationId xmlns:a16="http://schemas.microsoft.com/office/drawing/2014/main" id="{00000000-0008-0000-0200-0000A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79" name="TextBox 4778">
          <a:extLst>
            <a:ext uri="{FF2B5EF4-FFF2-40B4-BE49-F238E27FC236}">
              <a16:creationId xmlns:a16="http://schemas.microsoft.com/office/drawing/2014/main" id="{00000000-0008-0000-0200-0000A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0" name="TextBox 4779">
          <a:extLst>
            <a:ext uri="{FF2B5EF4-FFF2-40B4-BE49-F238E27FC236}">
              <a16:creationId xmlns:a16="http://schemas.microsoft.com/office/drawing/2014/main" id="{00000000-0008-0000-0200-0000A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1" name="TextBox 4780">
          <a:extLst>
            <a:ext uri="{FF2B5EF4-FFF2-40B4-BE49-F238E27FC236}">
              <a16:creationId xmlns:a16="http://schemas.microsoft.com/office/drawing/2014/main" id="{00000000-0008-0000-0200-0000A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2" name="TextBox 4781">
          <a:extLst>
            <a:ext uri="{FF2B5EF4-FFF2-40B4-BE49-F238E27FC236}">
              <a16:creationId xmlns:a16="http://schemas.microsoft.com/office/drawing/2014/main" id="{00000000-0008-0000-0200-0000A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3" name="TextBox 4782">
          <a:extLst>
            <a:ext uri="{FF2B5EF4-FFF2-40B4-BE49-F238E27FC236}">
              <a16:creationId xmlns:a16="http://schemas.microsoft.com/office/drawing/2014/main" id="{00000000-0008-0000-0200-0000A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4" name="TextBox 4783">
          <a:extLst>
            <a:ext uri="{FF2B5EF4-FFF2-40B4-BE49-F238E27FC236}">
              <a16:creationId xmlns:a16="http://schemas.microsoft.com/office/drawing/2014/main" id="{00000000-0008-0000-0200-0000B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5" name="TextBox 4784">
          <a:extLst>
            <a:ext uri="{FF2B5EF4-FFF2-40B4-BE49-F238E27FC236}">
              <a16:creationId xmlns:a16="http://schemas.microsoft.com/office/drawing/2014/main" id="{00000000-0008-0000-0200-0000B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6" name="TextBox 4785">
          <a:extLst>
            <a:ext uri="{FF2B5EF4-FFF2-40B4-BE49-F238E27FC236}">
              <a16:creationId xmlns:a16="http://schemas.microsoft.com/office/drawing/2014/main" id="{00000000-0008-0000-0200-0000B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7" name="TextBox 4786">
          <a:extLst>
            <a:ext uri="{FF2B5EF4-FFF2-40B4-BE49-F238E27FC236}">
              <a16:creationId xmlns:a16="http://schemas.microsoft.com/office/drawing/2014/main" id="{00000000-0008-0000-0200-0000B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8" name="TextBox 4787">
          <a:extLst>
            <a:ext uri="{FF2B5EF4-FFF2-40B4-BE49-F238E27FC236}">
              <a16:creationId xmlns:a16="http://schemas.microsoft.com/office/drawing/2014/main" id="{00000000-0008-0000-0200-0000B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89" name="TextBox 4788">
          <a:extLst>
            <a:ext uri="{FF2B5EF4-FFF2-40B4-BE49-F238E27FC236}">
              <a16:creationId xmlns:a16="http://schemas.microsoft.com/office/drawing/2014/main" id="{00000000-0008-0000-0200-0000B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0" name="TextBox 4789">
          <a:extLst>
            <a:ext uri="{FF2B5EF4-FFF2-40B4-BE49-F238E27FC236}">
              <a16:creationId xmlns:a16="http://schemas.microsoft.com/office/drawing/2014/main" id="{00000000-0008-0000-0200-0000B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1" name="TextBox 4790">
          <a:extLst>
            <a:ext uri="{FF2B5EF4-FFF2-40B4-BE49-F238E27FC236}">
              <a16:creationId xmlns:a16="http://schemas.microsoft.com/office/drawing/2014/main" id="{00000000-0008-0000-0200-0000B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2" name="TextBox 4791">
          <a:extLst>
            <a:ext uri="{FF2B5EF4-FFF2-40B4-BE49-F238E27FC236}">
              <a16:creationId xmlns:a16="http://schemas.microsoft.com/office/drawing/2014/main" id="{00000000-0008-0000-0200-0000B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3" name="TextBox 4792">
          <a:extLst>
            <a:ext uri="{FF2B5EF4-FFF2-40B4-BE49-F238E27FC236}">
              <a16:creationId xmlns:a16="http://schemas.microsoft.com/office/drawing/2014/main" id="{00000000-0008-0000-0200-0000B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4" name="TextBox 4793">
          <a:extLst>
            <a:ext uri="{FF2B5EF4-FFF2-40B4-BE49-F238E27FC236}">
              <a16:creationId xmlns:a16="http://schemas.microsoft.com/office/drawing/2014/main" id="{00000000-0008-0000-0200-0000B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5" name="TextBox 4794">
          <a:extLst>
            <a:ext uri="{FF2B5EF4-FFF2-40B4-BE49-F238E27FC236}">
              <a16:creationId xmlns:a16="http://schemas.microsoft.com/office/drawing/2014/main" id="{00000000-0008-0000-0200-0000B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6" name="TextBox 4795">
          <a:extLst>
            <a:ext uri="{FF2B5EF4-FFF2-40B4-BE49-F238E27FC236}">
              <a16:creationId xmlns:a16="http://schemas.microsoft.com/office/drawing/2014/main" id="{00000000-0008-0000-0200-0000B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7" name="TextBox 4796">
          <a:extLst>
            <a:ext uri="{FF2B5EF4-FFF2-40B4-BE49-F238E27FC236}">
              <a16:creationId xmlns:a16="http://schemas.microsoft.com/office/drawing/2014/main" id="{00000000-0008-0000-0200-0000B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8" name="TextBox 4797">
          <a:extLst>
            <a:ext uri="{FF2B5EF4-FFF2-40B4-BE49-F238E27FC236}">
              <a16:creationId xmlns:a16="http://schemas.microsoft.com/office/drawing/2014/main" id="{00000000-0008-0000-0200-0000B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799" name="TextBox 4798">
          <a:extLst>
            <a:ext uri="{FF2B5EF4-FFF2-40B4-BE49-F238E27FC236}">
              <a16:creationId xmlns:a16="http://schemas.microsoft.com/office/drawing/2014/main" id="{00000000-0008-0000-0200-0000B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0" name="TextBox 4799">
          <a:extLst>
            <a:ext uri="{FF2B5EF4-FFF2-40B4-BE49-F238E27FC236}">
              <a16:creationId xmlns:a16="http://schemas.microsoft.com/office/drawing/2014/main" id="{00000000-0008-0000-0200-0000C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1" name="TextBox 4800">
          <a:extLst>
            <a:ext uri="{FF2B5EF4-FFF2-40B4-BE49-F238E27FC236}">
              <a16:creationId xmlns:a16="http://schemas.microsoft.com/office/drawing/2014/main" id="{00000000-0008-0000-0200-0000C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2" name="TextBox 4801">
          <a:extLst>
            <a:ext uri="{FF2B5EF4-FFF2-40B4-BE49-F238E27FC236}">
              <a16:creationId xmlns:a16="http://schemas.microsoft.com/office/drawing/2014/main" id="{00000000-0008-0000-0200-0000C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3" name="TextBox 4802">
          <a:extLst>
            <a:ext uri="{FF2B5EF4-FFF2-40B4-BE49-F238E27FC236}">
              <a16:creationId xmlns:a16="http://schemas.microsoft.com/office/drawing/2014/main" id="{00000000-0008-0000-0200-0000C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4" name="TextBox 4803">
          <a:extLst>
            <a:ext uri="{FF2B5EF4-FFF2-40B4-BE49-F238E27FC236}">
              <a16:creationId xmlns:a16="http://schemas.microsoft.com/office/drawing/2014/main" id="{00000000-0008-0000-0200-0000C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5" name="TextBox 4804">
          <a:extLst>
            <a:ext uri="{FF2B5EF4-FFF2-40B4-BE49-F238E27FC236}">
              <a16:creationId xmlns:a16="http://schemas.microsoft.com/office/drawing/2014/main" id="{00000000-0008-0000-0200-0000C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6" name="TextBox 4805">
          <a:extLst>
            <a:ext uri="{FF2B5EF4-FFF2-40B4-BE49-F238E27FC236}">
              <a16:creationId xmlns:a16="http://schemas.microsoft.com/office/drawing/2014/main" id="{00000000-0008-0000-0200-0000C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7" name="TextBox 4806">
          <a:extLst>
            <a:ext uri="{FF2B5EF4-FFF2-40B4-BE49-F238E27FC236}">
              <a16:creationId xmlns:a16="http://schemas.microsoft.com/office/drawing/2014/main" id="{00000000-0008-0000-0200-0000C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8" name="TextBox 4807">
          <a:extLst>
            <a:ext uri="{FF2B5EF4-FFF2-40B4-BE49-F238E27FC236}">
              <a16:creationId xmlns:a16="http://schemas.microsoft.com/office/drawing/2014/main" id="{00000000-0008-0000-0200-0000C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09" name="TextBox 4808">
          <a:extLst>
            <a:ext uri="{FF2B5EF4-FFF2-40B4-BE49-F238E27FC236}">
              <a16:creationId xmlns:a16="http://schemas.microsoft.com/office/drawing/2014/main" id="{00000000-0008-0000-0200-0000C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0" name="TextBox 4809">
          <a:extLst>
            <a:ext uri="{FF2B5EF4-FFF2-40B4-BE49-F238E27FC236}">
              <a16:creationId xmlns:a16="http://schemas.microsoft.com/office/drawing/2014/main" id="{00000000-0008-0000-0200-0000C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1" name="TextBox 4810">
          <a:extLst>
            <a:ext uri="{FF2B5EF4-FFF2-40B4-BE49-F238E27FC236}">
              <a16:creationId xmlns:a16="http://schemas.microsoft.com/office/drawing/2014/main" id="{00000000-0008-0000-0200-0000C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2" name="TextBox 4811">
          <a:extLst>
            <a:ext uri="{FF2B5EF4-FFF2-40B4-BE49-F238E27FC236}">
              <a16:creationId xmlns:a16="http://schemas.microsoft.com/office/drawing/2014/main" id="{00000000-0008-0000-0200-0000C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3" name="TextBox 4812">
          <a:extLst>
            <a:ext uri="{FF2B5EF4-FFF2-40B4-BE49-F238E27FC236}">
              <a16:creationId xmlns:a16="http://schemas.microsoft.com/office/drawing/2014/main" id="{00000000-0008-0000-0200-0000C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4" name="TextBox 4813">
          <a:extLst>
            <a:ext uri="{FF2B5EF4-FFF2-40B4-BE49-F238E27FC236}">
              <a16:creationId xmlns:a16="http://schemas.microsoft.com/office/drawing/2014/main" id="{00000000-0008-0000-0200-0000C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5" name="TextBox 4814">
          <a:extLst>
            <a:ext uri="{FF2B5EF4-FFF2-40B4-BE49-F238E27FC236}">
              <a16:creationId xmlns:a16="http://schemas.microsoft.com/office/drawing/2014/main" id="{00000000-0008-0000-0200-0000C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6" name="TextBox 4815">
          <a:extLst>
            <a:ext uri="{FF2B5EF4-FFF2-40B4-BE49-F238E27FC236}">
              <a16:creationId xmlns:a16="http://schemas.microsoft.com/office/drawing/2014/main" id="{00000000-0008-0000-0200-0000D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7" name="TextBox 4816">
          <a:extLst>
            <a:ext uri="{FF2B5EF4-FFF2-40B4-BE49-F238E27FC236}">
              <a16:creationId xmlns:a16="http://schemas.microsoft.com/office/drawing/2014/main" id="{00000000-0008-0000-0200-0000D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8" name="TextBox 4817">
          <a:extLst>
            <a:ext uri="{FF2B5EF4-FFF2-40B4-BE49-F238E27FC236}">
              <a16:creationId xmlns:a16="http://schemas.microsoft.com/office/drawing/2014/main" id="{00000000-0008-0000-0200-0000D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19" name="TextBox 4818">
          <a:extLst>
            <a:ext uri="{FF2B5EF4-FFF2-40B4-BE49-F238E27FC236}">
              <a16:creationId xmlns:a16="http://schemas.microsoft.com/office/drawing/2014/main" id="{00000000-0008-0000-0200-0000D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0" name="TextBox 4819">
          <a:extLst>
            <a:ext uri="{FF2B5EF4-FFF2-40B4-BE49-F238E27FC236}">
              <a16:creationId xmlns:a16="http://schemas.microsoft.com/office/drawing/2014/main" id="{00000000-0008-0000-0200-0000D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1" name="TextBox 4820">
          <a:extLst>
            <a:ext uri="{FF2B5EF4-FFF2-40B4-BE49-F238E27FC236}">
              <a16:creationId xmlns:a16="http://schemas.microsoft.com/office/drawing/2014/main" id="{00000000-0008-0000-0200-0000D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2" name="TextBox 4821">
          <a:extLst>
            <a:ext uri="{FF2B5EF4-FFF2-40B4-BE49-F238E27FC236}">
              <a16:creationId xmlns:a16="http://schemas.microsoft.com/office/drawing/2014/main" id="{00000000-0008-0000-0200-0000D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3" name="TextBox 4822">
          <a:extLst>
            <a:ext uri="{FF2B5EF4-FFF2-40B4-BE49-F238E27FC236}">
              <a16:creationId xmlns:a16="http://schemas.microsoft.com/office/drawing/2014/main" id="{00000000-0008-0000-0200-0000D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4" name="TextBox 4823">
          <a:extLst>
            <a:ext uri="{FF2B5EF4-FFF2-40B4-BE49-F238E27FC236}">
              <a16:creationId xmlns:a16="http://schemas.microsoft.com/office/drawing/2014/main" id="{00000000-0008-0000-0200-0000D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5" name="TextBox 4824">
          <a:extLst>
            <a:ext uri="{FF2B5EF4-FFF2-40B4-BE49-F238E27FC236}">
              <a16:creationId xmlns:a16="http://schemas.microsoft.com/office/drawing/2014/main" id="{00000000-0008-0000-0200-0000D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6" name="TextBox 4825">
          <a:extLst>
            <a:ext uri="{FF2B5EF4-FFF2-40B4-BE49-F238E27FC236}">
              <a16:creationId xmlns:a16="http://schemas.microsoft.com/office/drawing/2014/main" id="{00000000-0008-0000-0200-0000D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7" name="TextBox 4826">
          <a:extLst>
            <a:ext uri="{FF2B5EF4-FFF2-40B4-BE49-F238E27FC236}">
              <a16:creationId xmlns:a16="http://schemas.microsoft.com/office/drawing/2014/main" id="{00000000-0008-0000-0200-0000D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8" name="TextBox 4827">
          <a:extLst>
            <a:ext uri="{FF2B5EF4-FFF2-40B4-BE49-F238E27FC236}">
              <a16:creationId xmlns:a16="http://schemas.microsoft.com/office/drawing/2014/main" id="{00000000-0008-0000-0200-0000D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29" name="TextBox 4828">
          <a:extLst>
            <a:ext uri="{FF2B5EF4-FFF2-40B4-BE49-F238E27FC236}">
              <a16:creationId xmlns:a16="http://schemas.microsoft.com/office/drawing/2014/main" id="{00000000-0008-0000-0200-0000D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0" name="TextBox 4829">
          <a:extLst>
            <a:ext uri="{FF2B5EF4-FFF2-40B4-BE49-F238E27FC236}">
              <a16:creationId xmlns:a16="http://schemas.microsoft.com/office/drawing/2014/main" id="{00000000-0008-0000-0200-0000D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1" name="TextBox 4830">
          <a:extLst>
            <a:ext uri="{FF2B5EF4-FFF2-40B4-BE49-F238E27FC236}">
              <a16:creationId xmlns:a16="http://schemas.microsoft.com/office/drawing/2014/main" id="{00000000-0008-0000-0200-0000D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2" name="TextBox 4831">
          <a:extLst>
            <a:ext uri="{FF2B5EF4-FFF2-40B4-BE49-F238E27FC236}">
              <a16:creationId xmlns:a16="http://schemas.microsoft.com/office/drawing/2014/main" id="{00000000-0008-0000-0200-0000E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3" name="TextBox 4832">
          <a:extLst>
            <a:ext uri="{FF2B5EF4-FFF2-40B4-BE49-F238E27FC236}">
              <a16:creationId xmlns:a16="http://schemas.microsoft.com/office/drawing/2014/main" id="{00000000-0008-0000-0200-0000E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4" name="TextBox 4833">
          <a:extLst>
            <a:ext uri="{FF2B5EF4-FFF2-40B4-BE49-F238E27FC236}">
              <a16:creationId xmlns:a16="http://schemas.microsoft.com/office/drawing/2014/main" id="{00000000-0008-0000-0200-0000E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5" name="TextBox 4834">
          <a:extLst>
            <a:ext uri="{FF2B5EF4-FFF2-40B4-BE49-F238E27FC236}">
              <a16:creationId xmlns:a16="http://schemas.microsoft.com/office/drawing/2014/main" id="{00000000-0008-0000-0200-0000E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6" name="TextBox 4835">
          <a:extLst>
            <a:ext uri="{FF2B5EF4-FFF2-40B4-BE49-F238E27FC236}">
              <a16:creationId xmlns:a16="http://schemas.microsoft.com/office/drawing/2014/main" id="{00000000-0008-0000-0200-0000E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7" name="TextBox 4836">
          <a:extLst>
            <a:ext uri="{FF2B5EF4-FFF2-40B4-BE49-F238E27FC236}">
              <a16:creationId xmlns:a16="http://schemas.microsoft.com/office/drawing/2014/main" id="{00000000-0008-0000-0200-0000E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8" name="TextBox 4837">
          <a:extLst>
            <a:ext uri="{FF2B5EF4-FFF2-40B4-BE49-F238E27FC236}">
              <a16:creationId xmlns:a16="http://schemas.microsoft.com/office/drawing/2014/main" id="{00000000-0008-0000-0200-0000E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39" name="TextBox 4838">
          <a:extLst>
            <a:ext uri="{FF2B5EF4-FFF2-40B4-BE49-F238E27FC236}">
              <a16:creationId xmlns:a16="http://schemas.microsoft.com/office/drawing/2014/main" id="{00000000-0008-0000-0200-0000E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0" name="TextBox 4839">
          <a:extLst>
            <a:ext uri="{FF2B5EF4-FFF2-40B4-BE49-F238E27FC236}">
              <a16:creationId xmlns:a16="http://schemas.microsoft.com/office/drawing/2014/main" id="{00000000-0008-0000-0200-0000E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1" name="TextBox 4840">
          <a:extLst>
            <a:ext uri="{FF2B5EF4-FFF2-40B4-BE49-F238E27FC236}">
              <a16:creationId xmlns:a16="http://schemas.microsoft.com/office/drawing/2014/main" id="{00000000-0008-0000-0200-0000E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2" name="TextBox 4841">
          <a:extLst>
            <a:ext uri="{FF2B5EF4-FFF2-40B4-BE49-F238E27FC236}">
              <a16:creationId xmlns:a16="http://schemas.microsoft.com/office/drawing/2014/main" id="{00000000-0008-0000-0200-0000E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3" name="TextBox 4842">
          <a:extLst>
            <a:ext uri="{FF2B5EF4-FFF2-40B4-BE49-F238E27FC236}">
              <a16:creationId xmlns:a16="http://schemas.microsoft.com/office/drawing/2014/main" id="{00000000-0008-0000-0200-0000E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4" name="TextBox 4843">
          <a:extLst>
            <a:ext uri="{FF2B5EF4-FFF2-40B4-BE49-F238E27FC236}">
              <a16:creationId xmlns:a16="http://schemas.microsoft.com/office/drawing/2014/main" id="{00000000-0008-0000-0200-0000E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5" name="TextBox 4844">
          <a:extLst>
            <a:ext uri="{FF2B5EF4-FFF2-40B4-BE49-F238E27FC236}">
              <a16:creationId xmlns:a16="http://schemas.microsoft.com/office/drawing/2014/main" id="{00000000-0008-0000-0200-0000E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6" name="TextBox 4845">
          <a:extLst>
            <a:ext uri="{FF2B5EF4-FFF2-40B4-BE49-F238E27FC236}">
              <a16:creationId xmlns:a16="http://schemas.microsoft.com/office/drawing/2014/main" id="{00000000-0008-0000-0200-0000E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7" name="TextBox 4846">
          <a:extLst>
            <a:ext uri="{FF2B5EF4-FFF2-40B4-BE49-F238E27FC236}">
              <a16:creationId xmlns:a16="http://schemas.microsoft.com/office/drawing/2014/main" id="{00000000-0008-0000-0200-0000E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8" name="TextBox 4847">
          <a:extLst>
            <a:ext uri="{FF2B5EF4-FFF2-40B4-BE49-F238E27FC236}">
              <a16:creationId xmlns:a16="http://schemas.microsoft.com/office/drawing/2014/main" id="{00000000-0008-0000-0200-0000F0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49" name="TextBox 4848">
          <a:extLst>
            <a:ext uri="{FF2B5EF4-FFF2-40B4-BE49-F238E27FC236}">
              <a16:creationId xmlns:a16="http://schemas.microsoft.com/office/drawing/2014/main" id="{00000000-0008-0000-0200-0000F1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0" name="TextBox 4849">
          <a:extLst>
            <a:ext uri="{FF2B5EF4-FFF2-40B4-BE49-F238E27FC236}">
              <a16:creationId xmlns:a16="http://schemas.microsoft.com/office/drawing/2014/main" id="{00000000-0008-0000-0200-0000F2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1" name="TextBox 4850">
          <a:extLst>
            <a:ext uri="{FF2B5EF4-FFF2-40B4-BE49-F238E27FC236}">
              <a16:creationId xmlns:a16="http://schemas.microsoft.com/office/drawing/2014/main" id="{00000000-0008-0000-0200-0000F3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2" name="TextBox 4851">
          <a:extLst>
            <a:ext uri="{FF2B5EF4-FFF2-40B4-BE49-F238E27FC236}">
              <a16:creationId xmlns:a16="http://schemas.microsoft.com/office/drawing/2014/main" id="{00000000-0008-0000-0200-0000F4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3" name="TextBox 4852">
          <a:extLst>
            <a:ext uri="{FF2B5EF4-FFF2-40B4-BE49-F238E27FC236}">
              <a16:creationId xmlns:a16="http://schemas.microsoft.com/office/drawing/2014/main" id="{00000000-0008-0000-0200-0000F5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4" name="TextBox 4853">
          <a:extLst>
            <a:ext uri="{FF2B5EF4-FFF2-40B4-BE49-F238E27FC236}">
              <a16:creationId xmlns:a16="http://schemas.microsoft.com/office/drawing/2014/main" id="{00000000-0008-0000-0200-0000F6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5" name="TextBox 4854">
          <a:extLst>
            <a:ext uri="{FF2B5EF4-FFF2-40B4-BE49-F238E27FC236}">
              <a16:creationId xmlns:a16="http://schemas.microsoft.com/office/drawing/2014/main" id="{00000000-0008-0000-0200-0000F7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6" name="TextBox 4855">
          <a:extLst>
            <a:ext uri="{FF2B5EF4-FFF2-40B4-BE49-F238E27FC236}">
              <a16:creationId xmlns:a16="http://schemas.microsoft.com/office/drawing/2014/main" id="{00000000-0008-0000-0200-0000F8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7" name="TextBox 4856">
          <a:extLst>
            <a:ext uri="{FF2B5EF4-FFF2-40B4-BE49-F238E27FC236}">
              <a16:creationId xmlns:a16="http://schemas.microsoft.com/office/drawing/2014/main" id="{00000000-0008-0000-0200-0000F9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8" name="TextBox 4857">
          <a:extLst>
            <a:ext uri="{FF2B5EF4-FFF2-40B4-BE49-F238E27FC236}">
              <a16:creationId xmlns:a16="http://schemas.microsoft.com/office/drawing/2014/main" id="{00000000-0008-0000-0200-0000FA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59" name="TextBox 4858">
          <a:extLst>
            <a:ext uri="{FF2B5EF4-FFF2-40B4-BE49-F238E27FC236}">
              <a16:creationId xmlns:a16="http://schemas.microsoft.com/office/drawing/2014/main" id="{00000000-0008-0000-0200-0000FB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0" name="TextBox 4859">
          <a:extLst>
            <a:ext uri="{FF2B5EF4-FFF2-40B4-BE49-F238E27FC236}">
              <a16:creationId xmlns:a16="http://schemas.microsoft.com/office/drawing/2014/main" id="{00000000-0008-0000-0200-0000FC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1" name="TextBox 4860">
          <a:extLst>
            <a:ext uri="{FF2B5EF4-FFF2-40B4-BE49-F238E27FC236}">
              <a16:creationId xmlns:a16="http://schemas.microsoft.com/office/drawing/2014/main" id="{00000000-0008-0000-0200-0000FD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2" name="TextBox 4861">
          <a:extLst>
            <a:ext uri="{FF2B5EF4-FFF2-40B4-BE49-F238E27FC236}">
              <a16:creationId xmlns:a16="http://schemas.microsoft.com/office/drawing/2014/main" id="{00000000-0008-0000-0200-0000FE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3" name="TextBox 4862">
          <a:extLst>
            <a:ext uri="{FF2B5EF4-FFF2-40B4-BE49-F238E27FC236}">
              <a16:creationId xmlns:a16="http://schemas.microsoft.com/office/drawing/2014/main" id="{00000000-0008-0000-0200-0000FF12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4" name="TextBox 4863">
          <a:extLst>
            <a:ext uri="{FF2B5EF4-FFF2-40B4-BE49-F238E27FC236}">
              <a16:creationId xmlns:a16="http://schemas.microsoft.com/office/drawing/2014/main" id="{00000000-0008-0000-0200-00000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5" name="TextBox 4864">
          <a:extLst>
            <a:ext uri="{FF2B5EF4-FFF2-40B4-BE49-F238E27FC236}">
              <a16:creationId xmlns:a16="http://schemas.microsoft.com/office/drawing/2014/main" id="{00000000-0008-0000-0200-00000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6" name="TextBox 4865">
          <a:extLst>
            <a:ext uri="{FF2B5EF4-FFF2-40B4-BE49-F238E27FC236}">
              <a16:creationId xmlns:a16="http://schemas.microsoft.com/office/drawing/2014/main" id="{00000000-0008-0000-0200-00000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7" name="TextBox 4866">
          <a:extLst>
            <a:ext uri="{FF2B5EF4-FFF2-40B4-BE49-F238E27FC236}">
              <a16:creationId xmlns:a16="http://schemas.microsoft.com/office/drawing/2014/main" id="{00000000-0008-0000-0200-00000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8" name="TextBox 4867">
          <a:extLst>
            <a:ext uri="{FF2B5EF4-FFF2-40B4-BE49-F238E27FC236}">
              <a16:creationId xmlns:a16="http://schemas.microsoft.com/office/drawing/2014/main" id="{00000000-0008-0000-0200-00000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69" name="TextBox 4868">
          <a:extLst>
            <a:ext uri="{FF2B5EF4-FFF2-40B4-BE49-F238E27FC236}">
              <a16:creationId xmlns:a16="http://schemas.microsoft.com/office/drawing/2014/main" id="{00000000-0008-0000-0200-00000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0" name="TextBox 4869">
          <a:extLst>
            <a:ext uri="{FF2B5EF4-FFF2-40B4-BE49-F238E27FC236}">
              <a16:creationId xmlns:a16="http://schemas.microsoft.com/office/drawing/2014/main" id="{00000000-0008-0000-0200-00000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1" name="TextBox 4870">
          <a:extLst>
            <a:ext uri="{FF2B5EF4-FFF2-40B4-BE49-F238E27FC236}">
              <a16:creationId xmlns:a16="http://schemas.microsoft.com/office/drawing/2014/main" id="{00000000-0008-0000-0200-00000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2" name="TextBox 4871">
          <a:extLst>
            <a:ext uri="{FF2B5EF4-FFF2-40B4-BE49-F238E27FC236}">
              <a16:creationId xmlns:a16="http://schemas.microsoft.com/office/drawing/2014/main" id="{00000000-0008-0000-0200-00000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3" name="TextBox 4872">
          <a:extLst>
            <a:ext uri="{FF2B5EF4-FFF2-40B4-BE49-F238E27FC236}">
              <a16:creationId xmlns:a16="http://schemas.microsoft.com/office/drawing/2014/main" id="{00000000-0008-0000-0200-00000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4" name="TextBox 4873">
          <a:extLst>
            <a:ext uri="{FF2B5EF4-FFF2-40B4-BE49-F238E27FC236}">
              <a16:creationId xmlns:a16="http://schemas.microsoft.com/office/drawing/2014/main" id="{00000000-0008-0000-0200-00000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5" name="TextBox 4874">
          <a:extLst>
            <a:ext uri="{FF2B5EF4-FFF2-40B4-BE49-F238E27FC236}">
              <a16:creationId xmlns:a16="http://schemas.microsoft.com/office/drawing/2014/main" id="{00000000-0008-0000-0200-00000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6" name="TextBox 4875">
          <a:extLst>
            <a:ext uri="{FF2B5EF4-FFF2-40B4-BE49-F238E27FC236}">
              <a16:creationId xmlns:a16="http://schemas.microsoft.com/office/drawing/2014/main" id="{00000000-0008-0000-0200-00000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7" name="TextBox 4876">
          <a:extLst>
            <a:ext uri="{FF2B5EF4-FFF2-40B4-BE49-F238E27FC236}">
              <a16:creationId xmlns:a16="http://schemas.microsoft.com/office/drawing/2014/main" id="{00000000-0008-0000-0200-00000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8" name="TextBox 4877">
          <a:extLst>
            <a:ext uri="{FF2B5EF4-FFF2-40B4-BE49-F238E27FC236}">
              <a16:creationId xmlns:a16="http://schemas.microsoft.com/office/drawing/2014/main" id="{00000000-0008-0000-0200-00000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79" name="TextBox 4878">
          <a:extLst>
            <a:ext uri="{FF2B5EF4-FFF2-40B4-BE49-F238E27FC236}">
              <a16:creationId xmlns:a16="http://schemas.microsoft.com/office/drawing/2014/main" id="{00000000-0008-0000-0200-00000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0" name="TextBox 4879">
          <a:extLst>
            <a:ext uri="{FF2B5EF4-FFF2-40B4-BE49-F238E27FC236}">
              <a16:creationId xmlns:a16="http://schemas.microsoft.com/office/drawing/2014/main" id="{00000000-0008-0000-0200-00001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1" name="TextBox 4880">
          <a:extLst>
            <a:ext uri="{FF2B5EF4-FFF2-40B4-BE49-F238E27FC236}">
              <a16:creationId xmlns:a16="http://schemas.microsoft.com/office/drawing/2014/main" id="{00000000-0008-0000-0200-00001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2" name="TextBox 4881">
          <a:extLst>
            <a:ext uri="{FF2B5EF4-FFF2-40B4-BE49-F238E27FC236}">
              <a16:creationId xmlns:a16="http://schemas.microsoft.com/office/drawing/2014/main" id="{00000000-0008-0000-0200-00001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3" name="TextBox 4882">
          <a:extLst>
            <a:ext uri="{FF2B5EF4-FFF2-40B4-BE49-F238E27FC236}">
              <a16:creationId xmlns:a16="http://schemas.microsoft.com/office/drawing/2014/main" id="{00000000-0008-0000-0200-00001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4" name="TextBox 4883">
          <a:extLst>
            <a:ext uri="{FF2B5EF4-FFF2-40B4-BE49-F238E27FC236}">
              <a16:creationId xmlns:a16="http://schemas.microsoft.com/office/drawing/2014/main" id="{00000000-0008-0000-0200-00001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5" name="TextBox 4884">
          <a:extLst>
            <a:ext uri="{FF2B5EF4-FFF2-40B4-BE49-F238E27FC236}">
              <a16:creationId xmlns:a16="http://schemas.microsoft.com/office/drawing/2014/main" id="{00000000-0008-0000-0200-00001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6" name="TextBox 4885">
          <a:extLst>
            <a:ext uri="{FF2B5EF4-FFF2-40B4-BE49-F238E27FC236}">
              <a16:creationId xmlns:a16="http://schemas.microsoft.com/office/drawing/2014/main" id="{00000000-0008-0000-0200-00001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7" name="TextBox 4886">
          <a:extLst>
            <a:ext uri="{FF2B5EF4-FFF2-40B4-BE49-F238E27FC236}">
              <a16:creationId xmlns:a16="http://schemas.microsoft.com/office/drawing/2014/main" id="{00000000-0008-0000-0200-00001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8" name="TextBox 4887">
          <a:extLst>
            <a:ext uri="{FF2B5EF4-FFF2-40B4-BE49-F238E27FC236}">
              <a16:creationId xmlns:a16="http://schemas.microsoft.com/office/drawing/2014/main" id="{00000000-0008-0000-0200-00001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89" name="TextBox 4888">
          <a:extLst>
            <a:ext uri="{FF2B5EF4-FFF2-40B4-BE49-F238E27FC236}">
              <a16:creationId xmlns:a16="http://schemas.microsoft.com/office/drawing/2014/main" id="{00000000-0008-0000-0200-00001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0" name="TextBox 4889">
          <a:extLst>
            <a:ext uri="{FF2B5EF4-FFF2-40B4-BE49-F238E27FC236}">
              <a16:creationId xmlns:a16="http://schemas.microsoft.com/office/drawing/2014/main" id="{00000000-0008-0000-0200-00001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1" name="TextBox 4890">
          <a:extLst>
            <a:ext uri="{FF2B5EF4-FFF2-40B4-BE49-F238E27FC236}">
              <a16:creationId xmlns:a16="http://schemas.microsoft.com/office/drawing/2014/main" id="{00000000-0008-0000-0200-00001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2" name="TextBox 4891">
          <a:extLst>
            <a:ext uri="{FF2B5EF4-FFF2-40B4-BE49-F238E27FC236}">
              <a16:creationId xmlns:a16="http://schemas.microsoft.com/office/drawing/2014/main" id="{00000000-0008-0000-0200-00001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3" name="TextBox 4892">
          <a:extLst>
            <a:ext uri="{FF2B5EF4-FFF2-40B4-BE49-F238E27FC236}">
              <a16:creationId xmlns:a16="http://schemas.microsoft.com/office/drawing/2014/main" id="{00000000-0008-0000-0200-00001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4" name="TextBox 4893">
          <a:extLst>
            <a:ext uri="{FF2B5EF4-FFF2-40B4-BE49-F238E27FC236}">
              <a16:creationId xmlns:a16="http://schemas.microsoft.com/office/drawing/2014/main" id="{00000000-0008-0000-0200-00001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5" name="TextBox 4894">
          <a:extLst>
            <a:ext uri="{FF2B5EF4-FFF2-40B4-BE49-F238E27FC236}">
              <a16:creationId xmlns:a16="http://schemas.microsoft.com/office/drawing/2014/main" id="{00000000-0008-0000-0200-00001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6" name="TextBox 4895">
          <a:extLst>
            <a:ext uri="{FF2B5EF4-FFF2-40B4-BE49-F238E27FC236}">
              <a16:creationId xmlns:a16="http://schemas.microsoft.com/office/drawing/2014/main" id="{00000000-0008-0000-0200-00002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7" name="TextBox 4896">
          <a:extLst>
            <a:ext uri="{FF2B5EF4-FFF2-40B4-BE49-F238E27FC236}">
              <a16:creationId xmlns:a16="http://schemas.microsoft.com/office/drawing/2014/main" id="{00000000-0008-0000-0200-00002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8" name="TextBox 4897">
          <a:extLst>
            <a:ext uri="{FF2B5EF4-FFF2-40B4-BE49-F238E27FC236}">
              <a16:creationId xmlns:a16="http://schemas.microsoft.com/office/drawing/2014/main" id="{00000000-0008-0000-0200-00002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899" name="TextBox 4898">
          <a:extLst>
            <a:ext uri="{FF2B5EF4-FFF2-40B4-BE49-F238E27FC236}">
              <a16:creationId xmlns:a16="http://schemas.microsoft.com/office/drawing/2014/main" id="{00000000-0008-0000-0200-00002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0" name="TextBox 4899">
          <a:extLst>
            <a:ext uri="{FF2B5EF4-FFF2-40B4-BE49-F238E27FC236}">
              <a16:creationId xmlns:a16="http://schemas.microsoft.com/office/drawing/2014/main" id="{00000000-0008-0000-0200-00002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1" name="TextBox 4900">
          <a:extLst>
            <a:ext uri="{FF2B5EF4-FFF2-40B4-BE49-F238E27FC236}">
              <a16:creationId xmlns:a16="http://schemas.microsoft.com/office/drawing/2014/main" id="{00000000-0008-0000-0200-00002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2" name="TextBox 4901">
          <a:extLst>
            <a:ext uri="{FF2B5EF4-FFF2-40B4-BE49-F238E27FC236}">
              <a16:creationId xmlns:a16="http://schemas.microsoft.com/office/drawing/2014/main" id="{00000000-0008-0000-0200-00002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3" name="TextBox 4902">
          <a:extLst>
            <a:ext uri="{FF2B5EF4-FFF2-40B4-BE49-F238E27FC236}">
              <a16:creationId xmlns:a16="http://schemas.microsoft.com/office/drawing/2014/main" id="{00000000-0008-0000-0200-00002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4" name="TextBox 4903">
          <a:extLst>
            <a:ext uri="{FF2B5EF4-FFF2-40B4-BE49-F238E27FC236}">
              <a16:creationId xmlns:a16="http://schemas.microsoft.com/office/drawing/2014/main" id="{00000000-0008-0000-0200-00002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5" name="TextBox 4904">
          <a:extLst>
            <a:ext uri="{FF2B5EF4-FFF2-40B4-BE49-F238E27FC236}">
              <a16:creationId xmlns:a16="http://schemas.microsoft.com/office/drawing/2014/main" id="{00000000-0008-0000-0200-00002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6" name="TextBox 4905">
          <a:extLst>
            <a:ext uri="{FF2B5EF4-FFF2-40B4-BE49-F238E27FC236}">
              <a16:creationId xmlns:a16="http://schemas.microsoft.com/office/drawing/2014/main" id="{00000000-0008-0000-0200-00002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7" name="TextBox 4906">
          <a:extLst>
            <a:ext uri="{FF2B5EF4-FFF2-40B4-BE49-F238E27FC236}">
              <a16:creationId xmlns:a16="http://schemas.microsoft.com/office/drawing/2014/main" id="{00000000-0008-0000-0200-00002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8" name="TextBox 4907">
          <a:extLst>
            <a:ext uri="{FF2B5EF4-FFF2-40B4-BE49-F238E27FC236}">
              <a16:creationId xmlns:a16="http://schemas.microsoft.com/office/drawing/2014/main" id="{00000000-0008-0000-0200-00002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09" name="TextBox 4908">
          <a:extLst>
            <a:ext uri="{FF2B5EF4-FFF2-40B4-BE49-F238E27FC236}">
              <a16:creationId xmlns:a16="http://schemas.microsoft.com/office/drawing/2014/main" id="{00000000-0008-0000-0200-00002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0" name="TextBox 4909">
          <a:extLst>
            <a:ext uri="{FF2B5EF4-FFF2-40B4-BE49-F238E27FC236}">
              <a16:creationId xmlns:a16="http://schemas.microsoft.com/office/drawing/2014/main" id="{00000000-0008-0000-0200-00002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1" name="TextBox 4910">
          <a:extLst>
            <a:ext uri="{FF2B5EF4-FFF2-40B4-BE49-F238E27FC236}">
              <a16:creationId xmlns:a16="http://schemas.microsoft.com/office/drawing/2014/main" id="{00000000-0008-0000-0200-00002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2" name="TextBox 4911">
          <a:extLst>
            <a:ext uri="{FF2B5EF4-FFF2-40B4-BE49-F238E27FC236}">
              <a16:creationId xmlns:a16="http://schemas.microsoft.com/office/drawing/2014/main" id="{00000000-0008-0000-0200-00003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3" name="TextBox 4912">
          <a:extLst>
            <a:ext uri="{FF2B5EF4-FFF2-40B4-BE49-F238E27FC236}">
              <a16:creationId xmlns:a16="http://schemas.microsoft.com/office/drawing/2014/main" id="{00000000-0008-0000-0200-00003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4" name="TextBox 4913">
          <a:extLst>
            <a:ext uri="{FF2B5EF4-FFF2-40B4-BE49-F238E27FC236}">
              <a16:creationId xmlns:a16="http://schemas.microsoft.com/office/drawing/2014/main" id="{00000000-0008-0000-0200-00003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5" name="TextBox 4914">
          <a:extLst>
            <a:ext uri="{FF2B5EF4-FFF2-40B4-BE49-F238E27FC236}">
              <a16:creationId xmlns:a16="http://schemas.microsoft.com/office/drawing/2014/main" id="{00000000-0008-0000-0200-00003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6" name="TextBox 4915">
          <a:extLst>
            <a:ext uri="{FF2B5EF4-FFF2-40B4-BE49-F238E27FC236}">
              <a16:creationId xmlns:a16="http://schemas.microsoft.com/office/drawing/2014/main" id="{00000000-0008-0000-0200-00003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7" name="TextBox 4916">
          <a:extLst>
            <a:ext uri="{FF2B5EF4-FFF2-40B4-BE49-F238E27FC236}">
              <a16:creationId xmlns:a16="http://schemas.microsoft.com/office/drawing/2014/main" id="{00000000-0008-0000-0200-00003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8" name="TextBox 4917">
          <a:extLst>
            <a:ext uri="{FF2B5EF4-FFF2-40B4-BE49-F238E27FC236}">
              <a16:creationId xmlns:a16="http://schemas.microsoft.com/office/drawing/2014/main" id="{00000000-0008-0000-0200-00003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19" name="TextBox 4918">
          <a:extLst>
            <a:ext uri="{FF2B5EF4-FFF2-40B4-BE49-F238E27FC236}">
              <a16:creationId xmlns:a16="http://schemas.microsoft.com/office/drawing/2014/main" id="{00000000-0008-0000-0200-00003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0" name="TextBox 4919">
          <a:extLst>
            <a:ext uri="{FF2B5EF4-FFF2-40B4-BE49-F238E27FC236}">
              <a16:creationId xmlns:a16="http://schemas.microsoft.com/office/drawing/2014/main" id="{00000000-0008-0000-0200-00003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1" name="TextBox 4920">
          <a:extLst>
            <a:ext uri="{FF2B5EF4-FFF2-40B4-BE49-F238E27FC236}">
              <a16:creationId xmlns:a16="http://schemas.microsoft.com/office/drawing/2014/main" id="{00000000-0008-0000-0200-00003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2" name="TextBox 4921">
          <a:extLst>
            <a:ext uri="{FF2B5EF4-FFF2-40B4-BE49-F238E27FC236}">
              <a16:creationId xmlns:a16="http://schemas.microsoft.com/office/drawing/2014/main" id="{00000000-0008-0000-0200-00003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3" name="TextBox 4922">
          <a:extLst>
            <a:ext uri="{FF2B5EF4-FFF2-40B4-BE49-F238E27FC236}">
              <a16:creationId xmlns:a16="http://schemas.microsoft.com/office/drawing/2014/main" id="{00000000-0008-0000-0200-00003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4" name="TextBox 4923">
          <a:extLst>
            <a:ext uri="{FF2B5EF4-FFF2-40B4-BE49-F238E27FC236}">
              <a16:creationId xmlns:a16="http://schemas.microsoft.com/office/drawing/2014/main" id="{00000000-0008-0000-0200-00003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5" name="TextBox 4924">
          <a:extLst>
            <a:ext uri="{FF2B5EF4-FFF2-40B4-BE49-F238E27FC236}">
              <a16:creationId xmlns:a16="http://schemas.microsoft.com/office/drawing/2014/main" id="{00000000-0008-0000-0200-00003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6" name="TextBox 4925">
          <a:extLst>
            <a:ext uri="{FF2B5EF4-FFF2-40B4-BE49-F238E27FC236}">
              <a16:creationId xmlns:a16="http://schemas.microsoft.com/office/drawing/2014/main" id="{00000000-0008-0000-0200-00003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7" name="TextBox 4926">
          <a:extLst>
            <a:ext uri="{FF2B5EF4-FFF2-40B4-BE49-F238E27FC236}">
              <a16:creationId xmlns:a16="http://schemas.microsoft.com/office/drawing/2014/main" id="{00000000-0008-0000-0200-00003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8" name="TextBox 4927">
          <a:extLst>
            <a:ext uri="{FF2B5EF4-FFF2-40B4-BE49-F238E27FC236}">
              <a16:creationId xmlns:a16="http://schemas.microsoft.com/office/drawing/2014/main" id="{00000000-0008-0000-0200-00004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29" name="TextBox 4928">
          <a:extLst>
            <a:ext uri="{FF2B5EF4-FFF2-40B4-BE49-F238E27FC236}">
              <a16:creationId xmlns:a16="http://schemas.microsoft.com/office/drawing/2014/main" id="{00000000-0008-0000-0200-00004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0" name="TextBox 4929">
          <a:extLst>
            <a:ext uri="{FF2B5EF4-FFF2-40B4-BE49-F238E27FC236}">
              <a16:creationId xmlns:a16="http://schemas.microsoft.com/office/drawing/2014/main" id="{00000000-0008-0000-0200-00004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1" name="TextBox 4930">
          <a:extLst>
            <a:ext uri="{FF2B5EF4-FFF2-40B4-BE49-F238E27FC236}">
              <a16:creationId xmlns:a16="http://schemas.microsoft.com/office/drawing/2014/main" id="{00000000-0008-0000-0200-00004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2" name="TextBox 4931">
          <a:extLst>
            <a:ext uri="{FF2B5EF4-FFF2-40B4-BE49-F238E27FC236}">
              <a16:creationId xmlns:a16="http://schemas.microsoft.com/office/drawing/2014/main" id="{00000000-0008-0000-0200-00004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3" name="TextBox 4932">
          <a:extLst>
            <a:ext uri="{FF2B5EF4-FFF2-40B4-BE49-F238E27FC236}">
              <a16:creationId xmlns:a16="http://schemas.microsoft.com/office/drawing/2014/main" id="{00000000-0008-0000-0200-00004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4" name="TextBox 4933">
          <a:extLst>
            <a:ext uri="{FF2B5EF4-FFF2-40B4-BE49-F238E27FC236}">
              <a16:creationId xmlns:a16="http://schemas.microsoft.com/office/drawing/2014/main" id="{00000000-0008-0000-0200-00004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5" name="TextBox 4934">
          <a:extLst>
            <a:ext uri="{FF2B5EF4-FFF2-40B4-BE49-F238E27FC236}">
              <a16:creationId xmlns:a16="http://schemas.microsoft.com/office/drawing/2014/main" id="{00000000-0008-0000-0200-00004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6" name="TextBox 4935">
          <a:extLst>
            <a:ext uri="{FF2B5EF4-FFF2-40B4-BE49-F238E27FC236}">
              <a16:creationId xmlns:a16="http://schemas.microsoft.com/office/drawing/2014/main" id="{00000000-0008-0000-0200-00004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7" name="TextBox 4936">
          <a:extLst>
            <a:ext uri="{FF2B5EF4-FFF2-40B4-BE49-F238E27FC236}">
              <a16:creationId xmlns:a16="http://schemas.microsoft.com/office/drawing/2014/main" id="{00000000-0008-0000-0200-00004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8" name="TextBox 4937">
          <a:extLst>
            <a:ext uri="{FF2B5EF4-FFF2-40B4-BE49-F238E27FC236}">
              <a16:creationId xmlns:a16="http://schemas.microsoft.com/office/drawing/2014/main" id="{00000000-0008-0000-0200-00004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39" name="TextBox 4938">
          <a:extLst>
            <a:ext uri="{FF2B5EF4-FFF2-40B4-BE49-F238E27FC236}">
              <a16:creationId xmlns:a16="http://schemas.microsoft.com/office/drawing/2014/main" id="{00000000-0008-0000-0200-00004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0" name="TextBox 4939">
          <a:extLst>
            <a:ext uri="{FF2B5EF4-FFF2-40B4-BE49-F238E27FC236}">
              <a16:creationId xmlns:a16="http://schemas.microsoft.com/office/drawing/2014/main" id="{00000000-0008-0000-0200-00004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1" name="TextBox 4940">
          <a:extLst>
            <a:ext uri="{FF2B5EF4-FFF2-40B4-BE49-F238E27FC236}">
              <a16:creationId xmlns:a16="http://schemas.microsoft.com/office/drawing/2014/main" id="{00000000-0008-0000-0200-00004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2" name="TextBox 4941">
          <a:extLst>
            <a:ext uri="{FF2B5EF4-FFF2-40B4-BE49-F238E27FC236}">
              <a16:creationId xmlns:a16="http://schemas.microsoft.com/office/drawing/2014/main" id="{00000000-0008-0000-0200-00004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3" name="TextBox 4942">
          <a:extLst>
            <a:ext uri="{FF2B5EF4-FFF2-40B4-BE49-F238E27FC236}">
              <a16:creationId xmlns:a16="http://schemas.microsoft.com/office/drawing/2014/main" id="{00000000-0008-0000-0200-00004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4" name="TextBox 4943">
          <a:extLst>
            <a:ext uri="{FF2B5EF4-FFF2-40B4-BE49-F238E27FC236}">
              <a16:creationId xmlns:a16="http://schemas.microsoft.com/office/drawing/2014/main" id="{00000000-0008-0000-0200-00005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5" name="TextBox 4944">
          <a:extLst>
            <a:ext uri="{FF2B5EF4-FFF2-40B4-BE49-F238E27FC236}">
              <a16:creationId xmlns:a16="http://schemas.microsoft.com/office/drawing/2014/main" id="{00000000-0008-0000-0200-00005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6" name="TextBox 4945">
          <a:extLst>
            <a:ext uri="{FF2B5EF4-FFF2-40B4-BE49-F238E27FC236}">
              <a16:creationId xmlns:a16="http://schemas.microsoft.com/office/drawing/2014/main" id="{00000000-0008-0000-0200-00005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7" name="TextBox 4946">
          <a:extLst>
            <a:ext uri="{FF2B5EF4-FFF2-40B4-BE49-F238E27FC236}">
              <a16:creationId xmlns:a16="http://schemas.microsoft.com/office/drawing/2014/main" id="{00000000-0008-0000-0200-00005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8" name="TextBox 4947">
          <a:extLst>
            <a:ext uri="{FF2B5EF4-FFF2-40B4-BE49-F238E27FC236}">
              <a16:creationId xmlns:a16="http://schemas.microsoft.com/office/drawing/2014/main" id="{00000000-0008-0000-0200-00005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49" name="TextBox 4948">
          <a:extLst>
            <a:ext uri="{FF2B5EF4-FFF2-40B4-BE49-F238E27FC236}">
              <a16:creationId xmlns:a16="http://schemas.microsoft.com/office/drawing/2014/main" id="{00000000-0008-0000-0200-00005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0" name="TextBox 4949">
          <a:extLst>
            <a:ext uri="{FF2B5EF4-FFF2-40B4-BE49-F238E27FC236}">
              <a16:creationId xmlns:a16="http://schemas.microsoft.com/office/drawing/2014/main" id="{00000000-0008-0000-0200-00005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1" name="TextBox 4950">
          <a:extLst>
            <a:ext uri="{FF2B5EF4-FFF2-40B4-BE49-F238E27FC236}">
              <a16:creationId xmlns:a16="http://schemas.microsoft.com/office/drawing/2014/main" id="{00000000-0008-0000-0200-00005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2" name="TextBox 4951">
          <a:extLst>
            <a:ext uri="{FF2B5EF4-FFF2-40B4-BE49-F238E27FC236}">
              <a16:creationId xmlns:a16="http://schemas.microsoft.com/office/drawing/2014/main" id="{00000000-0008-0000-0200-00005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3" name="TextBox 4952">
          <a:extLst>
            <a:ext uri="{FF2B5EF4-FFF2-40B4-BE49-F238E27FC236}">
              <a16:creationId xmlns:a16="http://schemas.microsoft.com/office/drawing/2014/main" id="{00000000-0008-0000-0200-00005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4" name="TextBox 4953">
          <a:extLst>
            <a:ext uri="{FF2B5EF4-FFF2-40B4-BE49-F238E27FC236}">
              <a16:creationId xmlns:a16="http://schemas.microsoft.com/office/drawing/2014/main" id="{00000000-0008-0000-0200-00005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5" name="TextBox 4954">
          <a:extLst>
            <a:ext uri="{FF2B5EF4-FFF2-40B4-BE49-F238E27FC236}">
              <a16:creationId xmlns:a16="http://schemas.microsoft.com/office/drawing/2014/main" id="{00000000-0008-0000-0200-00005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6" name="TextBox 4955">
          <a:extLst>
            <a:ext uri="{FF2B5EF4-FFF2-40B4-BE49-F238E27FC236}">
              <a16:creationId xmlns:a16="http://schemas.microsoft.com/office/drawing/2014/main" id="{00000000-0008-0000-0200-00005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7" name="TextBox 4956">
          <a:extLst>
            <a:ext uri="{FF2B5EF4-FFF2-40B4-BE49-F238E27FC236}">
              <a16:creationId xmlns:a16="http://schemas.microsoft.com/office/drawing/2014/main" id="{00000000-0008-0000-0200-00005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8" name="TextBox 4957">
          <a:extLst>
            <a:ext uri="{FF2B5EF4-FFF2-40B4-BE49-F238E27FC236}">
              <a16:creationId xmlns:a16="http://schemas.microsoft.com/office/drawing/2014/main" id="{00000000-0008-0000-0200-00005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59" name="TextBox 4958">
          <a:extLst>
            <a:ext uri="{FF2B5EF4-FFF2-40B4-BE49-F238E27FC236}">
              <a16:creationId xmlns:a16="http://schemas.microsoft.com/office/drawing/2014/main" id="{00000000-0008-0000-0200-00005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0" name="TextBox 4959">
          <a:extLst>
            <a:ext uri="{FF2B5EF4-FFF2-40B4-BE49-F238E27FC236}">
              <a16:creationId xmlns:a16="http://schemas.microsoft.com/office/drawing/2014/main" id="{00000000-0008-0000-0200-00006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1" name="TextBox 4960">
          <a:extLst>
            <a:ext uri="{FF2B5EF4-FFF2-40B4-BE49-F238E27FC236}">
              <a16:creationId xmlns:a16="http://schemas.microsoft.com/office/drawing/2014/main" id="{00000000-0008-0000-0200-00006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2" name="TextBox 4961">
          <a:extLst>
            <a:ext uri="{FF2B5EF4-FFF2-40B4-BE49-F238E27FC236}">
              <a16:creationId xmlns:a16="http://schemas.microsoft.com/office/drawing/2014/main" id="{00000000-0008-0000-0200-00006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3" name="TextBox 4962">
          <a:extLst>
            <a:ext uri="{FF2B5EF4-FFF2-40B4-BE49-F238E27FC236}">
              <a16:creationId xmlns:a16="http://schemas.microsoft.com/office/drawing/2014/main" id="{00000000-0008-0000-0200-00006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4" name="TextBox 4963">
          <a:extLst>
            <a:ext uri="{FF2B5EF4-FFF2-40B4-BE49-F238E27FC236}">
              <a16:creationId xmlns:a16="http://schemas.microsoft.com/office/drawing/2014/main" id="{00000000-0008-0000-0200-00006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5" name="TextBox 4964">
          <a:extLst>
            <a:ext uri="{FF2B5EF4-FFF2-40B4-BE49-F238E27FC236}">
              <a16:creationId xmlns:a16="http://schemas.microsoft.com/office/drawing/2014/main" id="{00000000-0008-0000-0200-00006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6" name="TextBox 4965">
          <a:extLst>
            <a:ext uri="{FF2B5EF4-FFF2-40B4-BE49-F238E27FC236}">
              <a16:creationId xmlns:a16="http://schemas.microsoft.com/office/drawing/2014/main" id="{00000000-0008-0000-0200-00006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7" name="TextBox 4966">
          <a:extLst>
            <a:ext uri="{FF2B5EF4-FFF2-40B4-BE49-F238E27FC236}">
              <a16:creationId xmlns:a16="http://schemas.microsoft.com/office/drawing/2014/main" id="{00000000-0008-0000-0200-00006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8" name="TextBox 4967">
          <a:extLst>
            <a:ext uri="{FF2B5EF4-FFF2-40B4-BE49-F238E27FC236}">
              <a16:creationId xmlns:a16="http://schemas.microsoft.com/office/drawing/2014/main" id="{00000000-0008-0000-0200-00006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69" name="TextBox 4968">
          <a:extLst>
            <a:ext uri="{FF2B5EF4-FFF2-40B4-BE49-F238E27FC236}">
              <a16:creationId xmlns:a16="http://schemas.microsoft.com/office/drawing/2014/main" id="{00000000-0008-0000-0200-00006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0" name="TextBox 4969">
          <a:extLst>
            <a:ext uri="{FF2B5EF4-FFF2-40B4-BE49-F238E27FC236}">
              <a16:creationId xmlns:a16="http://schemas.microsoft.com/office/drawing/2014/main" id="{00000000-0008-0000-0200-00006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1" name="TextBox 4970">
          <a:extLst>
            <a:ext uri="{FF2B5EF4-FFF2-40B4-BE49-F238E27FC236}">
              <a16:creationId xmlns:a16="http://schemas.microsoft.com/office/drawing/2014/main" id="{00000000-0008-0000-0200-00006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2" name="TextBox 4971">
          <a:extLst>
            <a:ext uri="{FF2B5EF4-FFF2-40B4-BE49-F238E27FC236}">
              <a16:creationId xmlns:a16="http://schemas.microsoft.com/office/drawing/2014/main" id="{00000000-0008-0000-0200-00006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3" name="TextBox 4972">
          <a:extLst>
            <a:ext uri="{FF2B5EF4-FFF2-40B4-BE49-F238E27FC236}">
              <a16:creationId xmlns:a16="http://schemas.microsoft.com/office/drawing/2014/main" id="{00000000-0008-0000-0200-00006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4" name="TextBox 4973">
          <a:extLst>
            <a:ext uri="{FF2B5EF4-FFF2-40B4-BE49-F238E27FC236}">
              <a16:creationId xmlns:a16="http://schemas.microsoft.com/office/drawing/2014/main" id="{00000000-0008-0000-0200-00006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5" name="TextBox 4974">
          <a:extLst>
            <a:ext uri="{FF2B5EF4-FFF2-40B4-BE49-F238E27FC236}">
              <a16:creationId xmlns:a16="http://schemas.microsoft.com/office/drawing/2014/main" id="{00000000-0008-0000-0200-00006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6" name="TextBox 4975">
          <a:extLst>
            <a:ext uri="{FF2B5EF4-FFF2-40B4-BE49-F238E27FC236}">
              <a16:creationId xmlns:a16="http://schemas.microsoft.com/office/drawing/2014/main" id="{00000000-0008-0000-0200-00007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7" name="TextBox 4976">
          <a:extLst>
            <a:ext uri="{FF2B5EF4-FFF2-40B4-BE49-F238E27FC236}">
              <a16:creationId xmlns:a16="http://schemas.microsoft.com/office/drawing/2014/main" id="{00000000-0008-0000-0200-00007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8" name="TextBox 4977">
          <a:extLst>
            <a:ext uri="{FF2B5EF4-FFF2-40B4-BE49-F238E27FC236}">
              <a16:creationId xmlns:a16="http://schemas.microsoft.com/office/drawing/2014/main" id="{00000000-0008-0000-0200-00007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79" name="TextBox 4978">
          <a:extLst>
            <a:ext uri="{FF2B5EF4-FFF2-40B4-BE49-F238E27FC236}">
              <a16:creationId xmlns:a16="http://schemas.microsoft.com/office/drawing/2014/main" id="{00000000-0008-0000-0200-00007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0" name="TextBox 4979">
          <a:extLst>
            <a:ext uri="{FF2B5EF4-FFF2-40B4-BE49-F238E27FC236}">
              <a16:creationId xmlns:a16="http://schemas.microsoft.com/office/drawing/2014/main" id="{00000000-0008-0000-0200-00007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1" name="TextBox 4980">
          <a:extLst>
            <a:ext uri="{FF2B5EF4-FFF2-40B4-BE49-F238E27FC236}">
              <a16:creationId xmlns:a16="http://schemas.microsoft.com/office/drawing/2014/main" id="{00000000-0008-0000-0200-00007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2" name="TextBox 4981">
          <a:extLst>
            <a:ext uri="{FF2B5EF4-FFF2-40B4-BE49-F238E27FC236}">
              <a16:creationId xmlns:a16="http://schemas.microsoft.com/office/drawing/2014/main" id="{00000000-0008-0000-0200-00007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3" name="TextBox 4982">
          <a:extLst>
            <a:ext uri="{FF2B5EF4-FFF2-40B4-BE49-F238E27FC236}">
              <a16:creationId xmlns:a16="http://schemas.microsoft.com/office/drawing/2014/main" id="{00000000-0008-0000-0200-00007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4" name="TextBox 4983">
          <a:extLst>
            <a:ext uri="{FF2B5EF4-FFF2-40B4-BE49-F238E27FC236}">
              <a16:creationId xmlns:a16="http://schemas.microsoft.com/office/drawing/2014/main" id="{00000000-0008-0000-0200-00007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5" name="TextBox 4984">
          <a:extLst>
            <a:ext uri="{FF2B5EF4-FFF2-40B4-BE49-F238E27FC236}">
              <a16:creationId xmlns:a16="http://schemas.microsoft.com/office/drawing/2014/main" id="{00000000-0008-0000-0200-00007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6" name="TextBox 4985">
          <a:extLst>
            <a:ext uri="{FF2B5EF4-FFF2-40B4-BE49-F238E27FC236}">
              <a16:creationId xmlns:a16="http://schemas.microsoft.com/office/drawing/2014/main" id="{00000000-0008-0000-0200-00007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7" name="TextBox 4986">
          <a:extLst>
            <a:ext uri="{FF2B5EF4-FFF2-40B4-BE49-F238E27FC236}">
              <a16:creationId xmlns:a16="http://schemas.microsoft.com/office/drawing/2014/main" id="{00000000-0008-0000-0200-00007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8" name="TextBox 4987">
          <a:extLst>
            <a:ext uri="{FF2B5EF4-FFF2-40B4-BE49-F238E27FC236}">
              <a16:creationId xmlns:a16="http://schemas.microsoft.com/office/drawing/2014/main" id="{00000000-0008-0000-0200-00007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89" name="TextBox 4988">
          <a:extLst>
            <a:ext uri="{FF2B5EF4-FFF2-40B4-BE49-F238E27FC236}">
              <a16:creationId xmlns:a16="http://schemas.microsoft.com/office/drawing/2014/main" id="{00000000-0008-0000-0200-00007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90" name="TextBox 4989">
          <a:extLst>
            <a:ext uri="{FF2B5EF4-FFF2-40B4-BE49-F238E27FC236}">
              <a16:creationId xmlns:a16="http://schemas.microsoft.com/office/drawing/2014/main" id="{00000000-0008-0000-0200-00007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91" name="TextBox 4990">
          <a:extLst>
            <a:ext uri="{FF2B5EF4-FFF2-40B4-BE49-F238E27FC236}">
              <a16:creationId xmlns:a16="http://schemas.microsoft.com/office/drawing/2014/main" id="{00000000-0008-0000-0200-00007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92" name="TextBox 4991">
          <a:extLst>
            <a:ext uri="{FF2B5EF4-FFF2-40B4-BE49-F238E27FC236}">
              <a16:creationId xmlns:a16="http://schemas.microsoft.com/office/drawing/2014/main" id="{00000000-0008-0000-0200-00008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93" name="TextBox 4992">
          <a:extLst>
            <a:ext uri="{FF2B5EF4-FFF2-40B4-BE49-F238E27FC236}">
              <a16:creationId xmlns:a16="http://schemas.microsoft.com/office/drawing/2014/main" id="{00000000-0008-0000-0200-00008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94" name="TextBox 4993">
          <a:extLst>
            <a:ext uri="{FF2B5EF4-FFF2-40B4-BE49-F238E27FC236}">
              <a16:creationId xmlns:a16="http://schemas.microsoft.com/office/drawing/2014/main" id="{00000000-0008-0000-0200-00008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95" name="TextBox 4994">
          <a:extLst>
            <a:ext uri="{FF2B5EF4-FFF2-40B4-BE49-F238E27FC236}">
              <a16:creationId xmlns:a16="http://schemas.microsoft.com/office/drawing/2014/main" id="{00000000-0008-0000-0200-00008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4996" name="TextBox 4995">
          <a:extLst>
            <a:ext uri="{FF2B5EF4-FFF2-40B4-BE49-F238E27FC236}">
              <a16:creationId xmlns:a16="http://schemas.microsoft.com/office/drawing/2014/main" id="{00000000-0008-0000-0200-00008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4997" name="TextBox 4996">
          <a:extLst>
            <a:ext uri="{FF2B5EF4-FFF2-40B4-BE49-F238E27FC236}">
              <a16:creationId xmlns:a16="http://schemas.microsoft.com/office/drawing/2014/main" id="{00000000-0008-0000-0200-000085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4998" name="TextBox 4997">
          <a:extLst>
            <a:ext uri="{FF2B5EF4-FFF2-40B4-BE49-F238E27FC236}">
              <a16:creationId xmlns:a16="http://schemas.microsoft.com/office/drawing/2014/main" id="{00000000-0008-0000-0200-000086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4999" name="TextBox 4998">
          <a:extLst>
            <a:ext uri="{FF2B5EF4-FFF2-40B4-BE49-F238E27FC236}">
              <a16:creationId xmlns:a16="http://schemas.microsoft.com/office/drawing/2014/main" id="{00000000-0008-0000-0200-000087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0" name="TextBox 4999">
          <a:extLst>
            <a:ext uri="{FF2B5EF4-FFF2-40B4-BE49-F238E27FC236}">
              <a16:creationId xmlns:a16="http://schemas.microsoft.com/office/drawing/2014/main" id="{00000000-0008-0000-0200-000088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1" name="TextBox 5000">
          <a:extLst>
            <a:ext uri="{FF2B5EF4-FFF2-40B4-BE49-F238E27FC236}">
              <a16:creationId xmlns:a16="http://schemas.microsoft.com/office/drawing/2014/main" id="{00000000-0008-0000-0200-000089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2" name="TextBox 5001">
          <a:extLst>
            <a:ext uri="{FF2B5EF4-FFF2-40B4-BE49-F238E27FC236}">
              <a16:creationId xmlns:a16="http://schemas.microsoft.com/office/drawing/2014/main" id="{00000000-0008-0000-0200-00008A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3" name="TextBox 5002">
          <a:extLst>
            <a:ext uri="{FF2B5EF4-FFF2-40B4-BE49-F238E27FC236}">
              <a16:creationId xmlns:a16="http://schemas.microsoft.com/office/drawing/2014/main" id="{00000000-0008-0000-0200-00008B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4" name="TextBox 5003">
          <a:extLst>
            <a:ext uri="{FF2B5EF4-FFF2-40B4-BE49-F238E27FC236}">
              <a16:creationId xmlns:a16="http://schemas.microsoft.com/office/drawing/2014/main" id="{00000000-0008-0000-0200-00008C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5" name="TextBox 5004">
          <a:extLst>
            <a:ext uri="{FF2B5EF4-FFF2-40B4-BE49-F238E27FC236}">
              <a16:creationId xmlns:a16="http://schemas.microsoft.com/office/drawing/2014/main" id="{00000000-0008-0000-0200-00008D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6" name="TextBox 5005">
          <a:extLst>
            <a:ext uri="{FF2B5EF4-FFF2-40B4-BE49-F238E27FC236}">
              <a16:creationId xmlns:a16="http://schemas.microsoft.com/office/drawing/2014/main" id="{00000000-0008-0000-0200-00008E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7" name="TextBox 5006">
          <a:extLst>
            <a:ext uri="{FF2B5EF4-FFF2-40B4-BE49-F238E27FC236}">
              <a16:creationId xmlns:a16="http://schemas.microsoft.com/office/drawing/2014/main" id="{00000000-0008-0000-0200-00008F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8" name="TextBox 5007">
          <a:extLst>
            <a:ext uri="{FF2B5EF4-FFF2-40B4-BE49-F238E27FC236}">
              <a16:creationId xmlns:a16="http://schemas.microsoft.com/office/drawing/2014/main" id="{00000000-0008-0000-0200-000090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09" name="TextBox 5008">
          <a:extLst>
            <a:ext uri="{FF2B5EF4-FFF2-40B4-BE49-F238E27FC236}">
              <a16:creationId xmlns:a16="http://schemas.microsoft.com/office/drawing/2014/main" id="{00000000-0008-0000-0200-000091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10" name="TextBox 5009">
          <a:extLst>
            <a:ext uri="{FF2B5EF4-FFF2-40B4-BE49-F238E27FC236}">
              <a16:creationId xmlns:a16="http://schemas.microsoft.com/office/drawing/2014/main" id="{00000000-0008-0000-0200-000092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11" name="TextBox 5010">
          <a:extLst>
            <a:ext uri="{FF2B5EF4-FFF2-40B4-BE49-F238E27FC236}">
              <a16:creationId xmlns:a16="http://schemas.microsoft.com/office/drawing/2014/main" id="{00000000-0008-0000-0200-000093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12" name="TextBox 5011">
          <a:extLst>
            <a:ext uri="{FF2B5EF4-FFF2-40B4-BE49-F238E27FC236}">
              <a16:creationId xmlns:a16="http://schemas.microsoft.com/office/drawing/2014/main" id="{00000000-0008-0000-0200-000094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13" name="TextBox 5012">
          <a:extLst>
            <a:ext uri="{FF2B5EF4-FFF2-40B4-BE49-F238E27FC236}">
              <a16:creationId xmlns:a16="http://schemas.microsoft.com/office/drawing/2014/main" id="{00000000-0008-0000-0200-00009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14" name="TextBox 5013">
          <a:extLst>
            <a:ext uri="{FF2B5EF4-FFF2-40B4-BE49-F238E27FC236}">
              <a16:creationId xmlns:a16="http://schemas.microsoft.com/office/drawing/2014/main" id="{00000000-0008-0000-0200-00009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15" name="TextBox 5014">
          <a:extLst>
            <a:ext uri="{FF2B5EF4-FFF2-40B4-BE49-F238E27FC236}">
              <a16:creationId xmlns:a16="http://schemas.microsoft.com/office/drawing/2014/main" id="{00000000-0008-0000-0200-00009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16" name="TextBox 5015">
          <a:extLst>
            <a:ext uri="{FF2B5EF4-FFF2-40B4-BE49-F238E27FC236}">
              <a16:creationId xmlns:a16="http://schemas.microsoft.com/office/drawing/2014/main" id="{00000000-0008-0000-0200-00009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17" name="TextBox 5016">
          <a:extLst>
            <a:ext uri="{FF2B5EF4-FFF2-40B4-BE49-F238E27FC236}">
              <a16:creationId xmlns:a16="http://schemas.microsoft.com/office/drawing/2014/main" id="{00000000-0008-0000-0200-00009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18" name="TextBox 5017">
          <a:extLst>
            <a:ext uri="{FF2B5EF4-FFF2-40B4-BE49-F238E27FC236}">
              <a16:creationId xmlns:a16="http://schemas.microsoft.com/office/drawing/2014/main" id="{00000000-0008-0000-0200-00009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19" name="TextBox 5018">
          <a:extLst>
            <a:ext uri="{FF2B5EF4-FFF2-40B4-BE49-F238E27FC236}">
              <a16:creationId xmlns:a16="http://schemas.microsoft.com/office/drawing/2014/main" id="{00000000-0008-0000-0200-00009B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0" name="TextBox 5019">
          <a:extLst>
            <a:ext uri="{FF2B5EF4-FFF2-40B4-BE49-F238E27FC236}">
              <a16:creationId xmlns:a16="http://schemas.microsoft.com/office/drawing/2014/main" id="{00000000-0008-0000-0200-00009C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1" name="TextBox 5020">
          <a:extLst>
            <a:ext uri="{FF2B5EF4-FFF2-40B4-BE49-F238E27FC236}">
              <a16:creationId xmlns:a16="http://schemas.microsoft.com/office/drawing/2014/main" id="{00000000-0008-0000-0200-00009D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2" name="TextBox 5021">
          <a:extLst>
            <a:ext uri="{FF2B5EF4-FFF2-40B4-BE49-F238E27FC236}">
              <a16:creationId xmlns:a16="http://schemas.microsoft.com/office/drawing/2014/main" id="{00000000-0008-0000-0200-00009E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3" name="TextBox 5022">
          <a:extLst>
            <a:ext uri="{FF2B5EF4-FFF2-40B4-BE49-F238E27FC236}">
              <a16:creationId xmlns:a16="http://schemas.microsoft.com/office/drawing/2014/main" id="{00000000-0008-0000-0200-00009F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4" name="TextBox 5023">
          <a:extLst>
            <a:ext uri="{FF2B5EF4-FFF2-40B4-BE49-F238E27FC236}">
              <a16:creationId xmlns:a16="http://schemas.microsoft.com/office/drawing/2014/main" id="{00000000-0008-0000-0200-0000A0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5" name="TextBox 5024">
          <a:extLst>
            <a:ext uri="{FF2B5EF4-FFF2-40B4-BE49-F238E27FC236}">
              <a16:creationId xmlns:a16="http://schemas.microsoft.com/office/drawing/2014/main" id="{00000000-0008-0000-0200-0000A1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6" name="TextBox 5025">
          <a:extLst>
            <a:ext uri="{FF2B5EF4-FFF2-40B4-BE49-F238E27FC236}">
              <a16:creationId xmlns:a16="http://schemas.microsoft.com/office/drawing/2014/main" id="{00000000-0008-0000-0200-0000A2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7" name="TextBox 5026">
          <a:extLst>
            <a:ext uri="{FF2B5EF4-FFF2-40B4-BE49-F238E27FC236}">
              <a16:creationId xmlns:a16="http://schemas.microsoft.com/office/drawing/2014/main" id="{00000000-0008-0000-0200-0000A3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8" name="TextBox 5027">
          <a:extLst>
            <a:ext uri="{FF2B5EF4-FFF2-40B4-BE49-F238E27FC236}">
              <a16:creationId xmlns:a16="http://schemas.microsoft.com/office/drawing/2014/main" id="{00000000-0008-0000-0200-0000A4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29" name="TextBox 5028">
          <a:extLst>
            <a:ext uri="{FF2B5EF4-FFF2-40B4-BE49-F238E27FC236}">
              <a16:creationId xmlns:a16="http://schemas.microsoft.com/office/drawing/2014/main" id="{00000000-0008-0000-0200-0000A5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30" name="TextBox 5029">
          <a:extLst>
            <a:ext uri="{FF2B5EF4-FFF2-40B4-BE49-F238E27FC236}">
              <a16:creationId xmlns:a16="http://schemas.microsoft.com/office/drawing/2014/main" id="{00000000-0008-0000-0200-0000A6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31" name="TextBox 5030">
          <a:extLst>
            <a:ext uri="{FF2B5EF4-FFF2-40B4-BE49-F238E27FC236}">
              <a16:creationId xmlns:a16="http://schemas.microsoft.com/office/drawing/2014/main" id="{00000000-0008-0000-0200-0000A7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32" name="TextBox 5031">
          <a:extLst>
            <a:ext uri="{FF2B5EF4-FFF2-40B4-BE49-F238E27FC236}">
              <a16:creationId xmlns:a16="http://schemas.microsoft.com/office/drawing/2014/main" id="{00000000-0008-0000-0200-0000A8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33" name="TextBox 5032">
          <a:extLst>
            <a:ext uri="{FF2B5EF4-FFF2-40B4-BE49-F238E27FC236}">
              <a16:creationId xmlns:a16="http://schemas.microsoft.com/office/drawing/2014/main" id="{00000000-0008-0000-0200-0000A9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034" name="TextBox 5033">
          <a:extLst>
            <a:ext uri="{FF2B5EF4-FFF2-40B4-BE49-F238E27FC236}">
              <a16:creationId xmlns:a16="http://schemas.microsoft.com/office/drawing/2014/main" id="{00000000-0008-0000-0200-0000AA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35" name="TextBox 5034">
          <a:extLst>
            <a:ext uri="{FF2B5EF4-FFF2-40B4-BE49-F238E27FC236}">
              <a16:creationId xmlns:a16="http://schemas.microsoft.com/office/drawing/2014/main" id="{00000000-0008-0000-0200-0000A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36" name="TextBox 5035">
          <a:extLst>
            <a:ext uri="{FF2B5EF4-FFF2-40B4-BE49-F238E27FC236}">
              <a16:creationId xmlns:a16="http://schemas.microsoft.com/office/drawing/2014/main" id="{00000000-0008-0000-0200-0000A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37" name="TextBox 5036">
          <a:extLst>
            <a:ext uri="{FF2B5EF4-FFF2-40B4-BE49-F238E27FC236}">
              <a16:creationId xmlns:a16="http://schemas.microsoft.com/office/drawing/2014/main" id="{00000000-0008-0000-0200-0000A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38" name="TextBox 5037">
          <a:extLst>
            <a:ext uri="{FF2B5EF4-FFF2-40B4-BE49-F238E27FC236}">
              <a16:creationId xmlns:a16="http://schemas.microsoft.com/office/drawing/2014/main" id="{00000000-0008-0000-0200-0000A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39" name="TextBox 5038">
          <a:extLst>
            <a:ext uri="{FF2B5EF4-FFF2-40B4-BE49-F238E27FC236}">
              <a16:creationId xmlns:a16="http://schemas.microsoft.com/office/drawing/2014/main" id="{00000000-0008-0000-0200-0000A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0" name="TextBox 5039">
          <a:extLst>
            <a:ext uri="{FF2B5EF4-FFF2-40B4-BE49-F238E27FC236}">
              <a16:creationId xmlns:a16="http://schemas.microsoft.com/office/drawing/2014/main" id="{00000000-0008-0000-0200-0000B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1" name="TextBox 5040">
          <a:extLst>
            <a:ext uri="{FF2B5EF4-FFF2-40B4-BE49-F238E27FC236}">
              <a16:creationId xmlns:a16="http://schemas.microsoft.com/office/drawing/2014/main" id="{00000000-0008-0000-0200-0000B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2" name="TextBox 5041">
          <a:extLst>
            <a:ext uri="{FF2B5EF4-FFF2-40B4-BE49-F238E27FC236}">
              <a16:creationId xmlns:a16="http://schemas.microsoft.com/office/drawing/2014/main" id="{00000000-0008-0000-0200-0000B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3" name="TextBox 5042">
          <a:extLst>
            <a:ext uri="{FF2B5EF4-FFF2-40B4-BE49-F238E27FC236}">
              <a16:creationId xmlns:a16="http://schemas.microsoft.com/office/drawing/2014/main" id="{00000000-0008-0000-0200-0000B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4" name="TextBox 5043">
          <a:extLst>
            <a:ext uri="{FF2B5EF4-FFF2-40B4-BE49-F238E27FC236}">
              <a16:creationId xmlns:a16="http://schemas.microsoft.com/office/drawing/2014/main" id="{00000000-0008-0000-0200-0000B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5" name="TextBox 5044">
          <a:extLst>
            <a:ext uri="{FF2B5EF4-FFF2-40B4-BE49-F238E27FC236}">
              <a16:creationId xmlns:a16="http://schemas.microsoft.com/office/drawing/2014/main" id="{00000000-0008-0000-0200-0000B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6" name="TextBox 5045">
          <a:extLst>
            <a:ext uri="{FF2B5EF4-FFF2-40B4-BE49-F238E27FC236}">
              <a16:creationId xmlns:a16="http://schemas.microsoft.com/office/drawing/2014/main" id="{00000000-0008-0000-0200-0000B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7" name="TextBox 5046">
          <a:extLst>
            <a:ext uri="{FF2B5EF4-FFF2-40B4-BE49-F238E27FC236}">
              <a16:creationId xmlns:a16="http://schemas.microsoft.com/office/drawing/2014/main" id="{00000000-0008-0000-0200-0000B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8" name="TextBox 5047">
          <a:extLst>
            <a:ext uri="{FF2B5EF4-FFF2-40B4-BE49-F238E27FC236}">
              <a16:creationId xmlns:a16="http://schemas.microsoft.com/office/drawing/2014/main" id="{00000000-0008-0000-0200-0000B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49" name="TextBox 5048">
          <a:extLst>
            <a:ext uri="{FF2B5EF4-FFF2-40B4-BE49-F238E27FC236}">
              <a16:creationId xmlns:a16="http://schemas.microsoft.com/office/drawing/2014/main" id="{00000000-0008-0000-0200-0000B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0" name="TextBox 5049">
          <a:extLst>
            <a:ext uri="{FF2B5EF4-FFF2-40B4-BE49-F238E27FC236}">
              <a16:creationId xmlns:a16="http://schemas.microsoft.com/office/drawing/2014/main" id="{00000000-0008-0000-0200-0000B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1" name="TextBox 5050">
          <a:extLst>
            <a:ext uri="{FF2B5EF4-FFF2-40B4-BE49-F238E27FC236}">
              <a16:creationId xmlns:a16="http://schemas.microsoft.com/office/drawing/2014/main" id="{00000000-0008-0000-0200-0000B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2" name="TextBox 5051">
          <a:extLst>
            <a:ext uri="{FF2B5EF4-FFF2-40B4-BE49-F238E27FC236}">
              <a16:creationId xmlns:a16="http://schemas.microsoft.com/office/drawing/2014/main" id="{00000000-0008-0000-0200-0000B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3" name="TextBox 5052">
          <a:extLst>
            <a:ext uri="{FF2B5EF4-FFF2-40B4-BE49-F238E27FC236}">
              <a16:creationId xmlns:a16="http://schemas.microsoft.com/office/drawing/2014/main" id="{00000000-0008-0000-0200-0000B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4" name="TextBox 5053">
          <a:extLst>
            <a:ext uri="{FF2B5EF4-FFF2-40B4-BE49-F238E27FC236}">
              <a16:creationId xmlns:a16="http://schemas.microsoft.com/office/drawing/2014/main" id="{00000000-0008-0000-0200-0000B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5" name="TextBox 5054">
          <a:extLst>
            <a:ext uri="{FF2B5EF4-FFF2-40B4-BE49-F238E27FC236}">
              <a16:creationId xmlns:a16="http://schemas.microsoft.com/office/drawing/2014/main" id="{00000000-0008-0000-0200-0000B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6" name="TextBox 5055">
          <a:extLst>
            <a:ext uri="{FF2B5EF4-FFF2-40B4-BE49-F238E27FC236}">
              <a16:creationId xmlns:a16="http://schemas.microsoft.com/office/drawing/2014/main" id="{00000000-0008-0000-0200-0000C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7" name="TextBox 5056">
          <a:extLst>
            <a:ext uri="{FF2B5EF4-FFF2-40B4-BE49-F238E27FC236}">
              <a16:creationId xmlns:a16="http://schemas.microsoft.com/office/drawing/2014/main" id="{00000000-0008-0000-0200-0000C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8" name="TextBox 5057">
          <a:extLst>
            <a:ext uri="{FF2B5EF4-FFF2-40B4-BE49-F238E27FC236}">
              <a16:creationId xmlns:a16="http://schemas.microsoft.com/office/drawing/2014/main" id="{00000000-0008-0000-0200-0000C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59" name="TextBox 5058">
          <a:extLst>
            <a:ext uri="{FF2B5EF4-FFF2-40B4-BE49-F238E27FC236}">
              <a16:creationId xmlns:a16="http://schemas.microsoft.com/office/drawing/2014/main" id="{00000000-0008-0000-0200-0000C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0" name="TextBox 5059">
          <a:extLst>
            <a:ext uri="{FF2B5EF4-FFF2-40B4-BE49-F238E27FC236}">
              <a16:creationId xmlns:a16="http://schemas.microsoft.com/office/drawing/2014/main" id="{00000000-0008-0000-0200-0000C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1" name="TextBox 5060">
          <a:extLst>
            <a:ext uri="{FF2B5EF4-FFF2-40B4-BE49-F238E27FC236}">
              <a16:creationId xmlns:a16="http://schemas.microsoft.com/office/drawing/2014/main" id="{00000000-0008-0000-0200-0000C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2" name="TextBox 5061">
          <a:extLst>
            <a:ext uri="{FF2B5EF4-FFF2-40B4-BE49-F238E27FC236}">
              <a16:creationId xmlns:a16="http://schemas.microsoft.com/office/drawing/2014/main" id="{00000000-0008-0000-0200-0000C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3" name="TextBox 5062">
          <a:extLst>
            <a:ext uri="{FF2B5EF4-FFF2-40B4-BE49-F238E27FC236}">
              <a16:creationId xmlns:a16="http://schemas.microsoft.com/office/drawing/2014/main" id="{00000000-0008-0000-0200-0000C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4" name="TextBox 5063">
          <a:extLst>
            <a:ext uri="{FF2B5EF4-FFF2-40B4-BE49-F238E27FC236}">
              <a16:creationId xmlns:a16="http://schemas.microsoft.com/office/drawing/2014/main" id="{00000000-0008-0000-0200-0000C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5" name="TextBox 5064">
          <a:extLst>
            <a:ext uri="{FF2B5EF4-FFF2-40B4-BE49-F238E27FC236}">
              <a16:creationId xmlns:a16="http://schemas.microsoft.com/office/drawing/2014/main" id="{00000000-0008-0000-0200-0000C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6" name="TextBox 5065">
          <a:extLst>
            <a:ext uri="{FF2B5EF4-FFF2-40B4-BE49-F238E27FC236}">
              <a16:creationId xmlns:a16="http://schemas.microsoft.com/office/drawing/2014/main" id="{00000000-0008-0000-0200-0000C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7" name="TextBox 5066">
          <a:extLst>
            <a:ext uri="{FF2B5EF4-FFF2-40B4-BE49-F238E27FC236}">
              <a16:creationId xmlns:a16="http://schemas.microsoft.com/office/drawing/2014/main" id="{00000000-0008-0000-0200-0000C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8" name="TextBox 5067">
          <a:extLst>
            <a:ext uri="{FF2B5EF4-FFF2-40B4-BE49-F238E27FC236}">
              <a16:creationId xmlns:a16="http://schemas.microsoft.com/office/drawing/2014/main" id="{00000000-0008-0000-0200-0000C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69" name="TextBox 5068">
          <a:extLst>
            <a:ext uri="{FF2B5EF4-FFF2-40B4-BE49-F238E27FC236}">
              <a16:creationId xmlns:a16="http://schemas.microsoft.com/office/drawing/2014/main" id="{00000000-0008-0000-0200-0000C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0" name="TextBox 5069">
          <a:extLst>
            <a:ext uri="{FF2B5EF4-FFF2-40B4-BE49-F238E27FC236}">
              <a16:creationId xmlns:a16="http://schemas.microsoft.com/office/drawing/2014/main" id="{00000000-0008-0000-0200-0000C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1" name="TextBox 5070">
          <a:extLst>
            <a:ext uri="{FF2B5EF4-FFF2-40B4-BE49-F238E27FC236}">
              <a16:creationId xmlns:a16="http://schemas.microsoft.com/office/drawing/2014/main" id="{00000000-0008-0000-0200-0000C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2" name="TextBox 5071">
          <a:extLst>
            <a:ext uri="{FF2B5EF4-FFF2-40B4-BE49-F238E27FC236}">
              <a16:creationId xmlns:a16="http://schemas.microsoft.com/office/drawing/2014/main" id="{00000000-0008-0000-0200-0000D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3" name="TextBox 5072">
          <a:extLst>
            <a:ext uri="{FF2B5EF4-FFF2-40B4-BE49-F238E27FC236}">
              <a16:creationId xmlns:a16="http://schemas.microsoft.com/office/drawing/2014/main" id="{00000000-0008-0000-0200-0000D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4" name="TextBox 5073">
          <a:extLst>
            <a:ext uri="{FF2B5EF4-FFF2-40B4-BE49-F238E27FC236}">
              <a16:creationId xmlns:a16="http://schemas.microsoft.com/office/drawing/2014/main" id="{00000000-0008-0000-0200-0000D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5" name="TextBox 5074">
          <a:extLst>
            <a:ext uri="{FF2B5EF4-FFF2-40B4-BE49-F238E27FC236}">
              <a16:creationId xmlns:a16="http://schemas.microsoft.com/office/drawing/2014/main" id="{00000000-0008-0000-0200-0000D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6" name="TextBox 5075">
          <a:extLst>
            <a:ext uri="{FF2B5EF4-FFF2-40B4-BE49-F238E27FC236}">
              <a16:creationId xmlns:a16="http://schemas.microsoft.com/office/drawing/2014/main" id="{00000000-0008-0000-0200-0000D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7" name="TextBox 5076">
          <a:extLst>
            <a:ext uri="{FF2B5EF4-FFF2-40B4-BE49-F238E27FC236}">
              <a16:creationId xmlns:a16="http://schemas.microsoft.com/office/drawing/2014/main" id="{00000000-0008-0000-0200-0000D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8" name="TextBox 5077">
          <a:extLst>
            <a:ext uri="{FF2B5EF4-FFF2-40B4-BE49-F238E27FC236}">
              <a16:creationId xmlns:a16="http://schemas.microsoft.com/office/drawing/2014/main" id="{00000000-0008-0000-0200-0000D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79" name="TextBox 5078">
          <a:extLst>
            <a:ext uri="{FF2B5EF4-FFF2-40B4-BE49-F238E27FC236}">
              <a16:creationId xmlns:a16="http://schemas.microsoft.com/office/drawing/2014/main" id="{00000000-0008-0000-0200-0000D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0" name="TextBox 5079">
          <a:extLst>
            <a:ext uri="{FF2B5EF4-FFF2-40B4-BE49-F238E27FC236}">
              <a16:creationId xmlns:a16="http://schemas.microsoft.com/office/drawing/2014/main" id="{00000000-0008-0000-0200-0000D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1" name="TextBox 5080">
          <a:extLst>
            <a:ext uri="{FF2B5EF4-FFF2-40B4-BE49-F238E27FC236}">
              <a16:creationId xmlns:a16="http://schemas.microsoft.com/office/drawing/2014/main" id="{00000000-0008-0000-0200-0000D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2" name="TextBox 5081">
          <a:extLst>
            <a:ext uri="{FF2B5EF4-FFF2-40B4-BE49-F238E27FC236}">
              <a16:creationId xmlns:a16="http://schemas.microsoft.com/office/drawing/2014/main" id="{00000000-0008-0000-0200-0000D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3" name="TextBox 5082">
          <a:extLst>
            <a:ext uri="{FF2B5EF4-FFF2-40B4-BE49-F238E27FC236}">
              <a16:creationId xmlns:a16="http://schemas.microsoft.com/office/drawing/2014/main" id="{00000000-0008-0000-0200-0000D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4" name="TextBox 5083">
          <a:extLst>
            <a:ext uri="{FF2B5EF4-FFF2-40B4-BE49-F238E27FC236}">
              <a16:creationId xmlns:a16="http://schemas.microsoft.com/office/drawing/2014/main" id="{00000000-0008-0000-0200-0000D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5" name="TextBox 5084">
          <a:extLst>
            <a:ext uri="{FF2B5EF4-FFF2-40B4-BE49-F238E27FC236}">
              <a16:creationId xmlns:a16="http://schemas.microsoft.com/office/drawing/2014/main" id="{00000000-0008-0000-0200-0000D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6" name="TextBox 5085">
          <a:extLst>
            <a:ext uri="{FF2B5EF4-FFF2-40B4-BE49-F238E27FC236}">
              <a16:creationId xmlns:a16="http://schemas.microsoft.com/office/drawing/2014/main" id="{00000000-0008-0000-0200-0000D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7" name="TextBox 5086">
          <a:extLst>
            <a:ext uri="{FF2B5EF4-FFF2-40B4-BE49-F238E27FC236}">
              <a16:creationId xmlns:a16="http://schemas.microsoft.com/office/drawing/2014/main" id="{00000000-0008-0000-0200-0000D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8" name="TextBox 5087">
          <a:extLst>
            <a:ext uri="{FF2B5EF4-FFF2-40B4-BE49-F238E27FC236}">
              <a16:creationId xmlns:a16="http://schemas.microsoft.com/office/drawing/2014/main" id="{00000000-0008-0000-0200-0000E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89" name="TextBox 5088">
          <a:extLst>
            <a:ext uri="{FF2B5EF4-FFF2-40B4-BE49-F238E27FC236}">
              <a16:creationId xmlns:a16="http://schemas.microsoft.com/office/drawing/2014/main" id="{00000000-0008-0000-0200-0000E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0" name="TextBox 5089">
          <a:extLst>
            <a:ext uri="{FF2B5EF4-FFF2-40B4-BE49-F238E27FC236}">
              <a16:creationId xmlns:a16="http://schemas.microsoft.com/office/drawing/2014/main" id="{00000000-0008-0000-0200-0000E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1" name="TextBox 5090">
          <a:extLst>
            <a:ext uri="{FF2B5EF4-FFF2-40B4-BE49-F238E27FC236}">
              <a16:creationId xmlns:a16="http://schemas.microsoft.com/office/drawing/2014/main" id="{00000000-0008-0000-0200-0000E3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2" name="TextBox 5091">
          <a:extLst>
            <a:ext uri="{FF2B5EF4-FFF2-40B4-BE49-F238E27FC236}">
              <a16:creationId xmlns:a16="http://schemas.microsoft.com/office/drawing/2014/main" id="{00000000-0008-0000-0200-0000E4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3" name="TextBox 5092">
          <a:extLst>
            <a:ext uri="{FF2B5EF4-FFF2-40B4-BE49-F238E27FC236}">
              <a16:creationId xmlns:a16="http://schemas.microsoft.com/office/drawing/2014/main" id="{00000000-0008-0000-0200-0000E5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4" name="TextBox 5093">
          <a:extLst>
            <a:ext uri="{FF2B5EF4-FFF2-40B4-BE49-F238E27FC236}">
              <a16:creationId xmlns:a16="http://schemas.microsoft.com/office/drawing/2014/main" id="{00000000-0008-0000-0200-0000E6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5" name="TextBox 5094">
          <a:extLst>
            <a:ext uri="{FF2B5EF4-FFF2-40B4-BE49-F238E27FC236}">
              <a16:creationId xmlns:a16="http://schemas.microsoft.com/office/drawing/2014/main" id="{00000000-0008-0000-0200-0000E7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6" name="TextBox 5095">
          <a:extLst>
            <a:ext uri="{FF2B5EF4-FFF2-40B4-BE49-F238E27FC236}">
              <a16:creationId xmlns:a16="http://schemas.microsoft.com/office/drawing/2014/main" id="{00000000-0008-0000-0200-0000E8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7" name="TextBox 5096">
          <a:extLst>
            <a:ext uri="{FF2B5EF4-FFF2-40B4-BE49-F238E27FC236}">
              <a16:creationId xmlns:a16="http://schemas.microsoft.com/office/drawing/2014/main" id="{00000000-0008-0000-0200-0000E9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8" name="TextBox 5097">
          <a:extLst>
            <a:ext uri="{FF2B5EF4-FFF2-40B4-BE49-F238E27FC236}">
              <a16:creationId xmlns:a16="http://schemas.microsoft.com/office/drawing/2014/main" id="{00000000-0008-0000-0200-0000EA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099" name="TextBox 5098">
          <a:extLst>
            <a:ext uri="{FF2B5EF4-FFF2-40B4-BE49-F238E27FC236}">
              <a16:creationId xmlns:a16="http://schemas.microsoft.com/office/drawing/2014/main" id="{00000000-0008-0000-0200-0000EB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00" name="TextBox 5099">
          <a:extLst>
            <a:ext uri="{FF2B5EF4-FFF2-40B4-BE49-F238E27FC236}">
              <a16:creationId xmlns:a16="http://schemas.microsoft.com/office/drawing/2014/main" id="{00000000-0008-0000-0200-0000EC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01" name="TextBox 5100">
          <a:extLst>
            <a:ext uri="{FF2B5EF4-FFF2-40B4-BE49-F238E27FC236}">
              <a16:creationId xmlns:a16="http://schemas.microsoft.com/office/drawing/2014/main" id="{00000000-0008-0000-0200-0000ED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02" name="TextBox 5101">
          <a:extLst>
            <a:ext uri="{FF2B5EF4-FFF2-40B4-BE49-F238E27FC236}">
              <a16:creationId xmlns:a16="http://schemas.microsoft.com/office/drawing/2014/main" id="{00000000-0008-0000-0200-0000EE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03" name="TextBox 5102">
          <a:extLst>
            <a:ext uri="{FF2B5EF4-FFF2-40B4-BE49-F238E27FC236}">
              <a16:creationId xmlns:a16="http://schemas.microsoft.com/office/drawing/2014/main" id="{00000000-0008-0000-0200-0000EF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04" name="TextBox 5103">
          <a:extLst>
            <a:ext uri="{FF2B5EF4-FFF2-40B4-BE49-F238E27FC236}">
              <a16:creationId xmlns:a16="http://schemas.microsoft.com/office/drawing/2014/main" id="{00000000-0008-0000-0200-0000F0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05" name="TextBox 5104">
          <a:extLst>
            <a:ext uri="{FF2B5EF4-FFF2-40B4-BE49-F238E27FC236}">
              <a16:creationId xmlns:a16="http://schemas.microsoft.com/office/drawing/2014/main" id="{00000000-0008-0000-0200-0000F1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06" name="TextBox 5105">
          <a:extLst>
            <a:ext uri="{FF2B5EF4-FFF2-40B4-BE49-F238E27FC236}">
              <a16:creationId xmlns:a16="http://schemas.microsoft.com/office/drawing/2014/main" id="{00000000-0008-0000-0200-0000F213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07" name="TextBox 5106">
          <a:extLst>
            <a:ext uri="{FF2B5EF4-FFF2-40B4-BE49-F238E27FC236}">
              <a16:creationId xmlns:a16="http://schemas.microsoft.com/office/drawing/2014/main" id="{00000000-0008-0000-0200-0000F3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08" name="TextBox 5107">
          <a:extLst>
            <a:ext uri="{FF2B5EF4-FFF2-40B4-BE49-F238E27FC236}">
              <a16:creationId xmlns:a16="http://schemas.microsoft.com/office/drawing/2014/main" id="{00000000-0008-0000-0200-0000F4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09" name="TextBox 5108">
          <a:extLst>
            <a:ext uri="{FF2B5EF4-FFF2-40B4-BE49-F238E27FC236}">
              <a16:creationId xmlns:a16="http://schemas.microsoft.com/office/drawing/2014/main" id="{00000000-0008-0000-0200-0000F5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0" name="TextBox 5109">
          <a:extLst>
            <a:ext uri="{FF2B5EF4-FFF2-40B4-BE49-F238E27FC236}">
              <a16:creationId xmlns:a16="http://schemas.microsoft.com/office/drawing/2014/main" id="{00000000-0008-0000-0200-0000F6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1" name="TextBox 5110">
          <a:extLst>
            <a:ext uri="{FF2B5EF4-FFF2-40B4-BE49-F238E27FC236}">
              <a16:creationId xmlns:a16="http://schemas.microsoft.com/office/drawing/2014/main" id="{00000000-0008-0000-0200-0000F7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2" name="TextBox 5111">
          <a:extLst>
            <a:ext uri="{FF2B5EF4-FFF2-40B4-BE49-F238E27FC236}">
              <a16:creationId xmlns:a16="http://schemas.microsoft.com/office/drawing/2014/main" id="{00000000-0008-0000-0200-0000F8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3" name="TextBox 5112">
          <a:extLst>
            <a:ext uri="{FF2B5EF4-FFF2-40B4-BE49-F238E27FC236}">
              <a16:creationId xmlns:a16="http://schemas.microsoft.com/office/drawing/2014/main" id="{00000000-0008-0000-0200-0000F9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4" name="TextBox 5113">
          <a:extLst>
            <a:ext uri="{FF2B5EF4-FFF2-40B4-BE49-F238E27FC236}">
              <a16:creationId xmlns:a16="http://schemas.microsoft.com/office/drawing/2014/main" id="{00000000-0008-0000-0200-0000FA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5" name="TextBox 5114">
          <a:extLst>
            <a:ext uri="{FF2B5EF4-FFF2-40B4-BE49-F238E27FC236}">
              <a16:creationId xmlns:a16="http://schemas.microsoft.com/office/drawing/2014/main" id="{00000000-0008-0000-0200-0000FB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6" name="TextBox 5115">
          <a:extLst>
            <a:ext uri="{FF2B5EF4-FFF2-40B4-BE49-F238E27FC236}">
              <a16:creationId xmlns:a16="http://schemas.microsoft.com/office/drawing/2014/main" id="{00000000-0008-0000-0200-0000FC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7" name="TextBox 5116">
          <a:extLst>
            <a:ext uri="{FF2B5EF4-FFF2-40B4-BE49-F238E27FC236}">
              <a16:creationId xmlns:a16="http://schemas.microsoft.com/office/drawing/2014/main" id="{00000000-0008-0000-0200-0000FD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8" name="TextBox 5117">
          <a:extLst>
            <a:ext uri="{FF2B5EF4-FFF2-40B4-BE49-F238E27FC236}">
              <a16:creationId xmlns:a16="http://schemas.microsoft.com/office/drawing/2014/main" id="{00000000-0008-0000-0200-0000FE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19" name="TextBox 5118">
          <a:extLst>
            <a:ext uri="{FF2B5EF4-FFF2-40B4-BE49-F238E27FC236}">
              <a16:creationId xmlns:a16="http://schemas.microsoft.com/office/drawing/2014/main" id="{00000000-0008-0000-0200-0000FF13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20" name="TextBox 5119">
          <a:extLst>
            <a:ext uri="{FF2B5EF4-FFF2-40B4-BE49-F238E27FC236}">
              <a16:creationId xmlns:a16="http://schemas.microsoft.com/office/drawing/2014/main" id="{00000000-0008-0000-0200-000000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21" name="TextBox 5120">
          <a:extLst>
            <a:ext uri="{FF2B5EF4-FFF2-40B4-BE49-F238E27FC236}">
              <a16:creationId xmlns:a16="http://schemas.microsoft.com/office/drawing/2014/main" id="{00000000-0008-0000-0200-000001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22" name="TextBox 5121">
          <a:extLst>
            <a:ext uri="{FF2B5EF4-FFF2-40B4-BE49-F238E27FC236}">
              <a16:creationId xmlns:a16="http://schemas.microsoft.com/office/drawing/2014/main" id="{00000000-0008-0000-0200-000002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23" name="TextBox 5122">
          <a:extLst>
            <a:ext uri="{FF2B5EF4-FFF2-40B4-BE49-F238E27FC236}">
              <a16:creationId xmlns:a16="http://schemas.microsoft.com/office/drawing/2014/main" id="{00000000-0008-0000-0200-00000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24" name="TextBox 5123">
          <a:extLst>
            <a:ext uri="{FF2B5EF4-FFF2-40B4-BE49-F238E27FC236}">
              <a16:creationId xmlns:a16="http://schemas.microsoft.com/office/drawing/2014/main" id="{00000000-0008-0000-0200-00000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25" name="TextBox 5124">
          <a:extLst>
            <a:ext uri="{FF2B5EF4-FFF2-40B4-BE49-F238E27FC236}">
              <a16:creationId xmlns:a16="http://schemas.microsoft.com/office/drawing/2014/main" id="{00000000-0008-0000-0200-00000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26" name="TextBox 5125">
          <a:extLst>
            <a:ext uri="{FF2B5EF4-FFF2-40B4-BE49-F238E27FC236}">
              <a16:creationId xmlns:a16="http://schemas.microsoft.com/office/drawing/2014/main" id="{00000000-0008-0000-0200-00000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27" name="TextBox 5126">
          <a:extLst>
            <a:ext uri="{FF2B5EF4-FFF2-40B4-BE49-F238E27FC236}">
              <a16:creationId xmlns:a16="http://schemas.microsoft.com/office/drawing/2014/main" id="{00000000-0008-0000-0200-00000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28" name="TextBox 5127">
          <a:extLst>
            <a:ext uri="{FF2B5EF4-FFF2-40B4-BE49-F238E27FC236}">
              <a16:creationId xmlns:a16="http://schemas.microsoft.com/office/drawing/2014/main" id="{00000000-0008-0000-0200-00000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29" name="TextBox 5128">
          <a:extLst>
            <a:ext uri="{FF2B5EF4-FFF2-40B4-BE49-F238E27FC236}">
              <a16:creationId xmlns:a16="http://schemas.microsoft.com/office/drawing/2014/main" id="{00000000-0008-0000-0200-000009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0" name="TextBox 5129">
          <a:extLst>
            <a:ext uri="{FF2B5EF4-FFF2-40B4-BE49-F238E27FC236}">
              <a16:creationId xmlns:a16="http://schemas.microsoft.com/office/drawing/2014/main" id="{00000000-0008-0000-0200-00000A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1" name="TextBox 5130">
          <a:extLst>
            <a:ext uri="{FF2B5EF4-FFF2-40B4-BE49-F238E27FC236}">
              <a16:creationId xmlns:a16="http://schemas.microsoft.com/office/drawing/2014/main" id="{00000000-0008-0000-0200-00000B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2" name="TextBox 5131">
          <a:extLst>
            <a:ext uri="{FF2B5EF4-FFF2-40B4-BE49-F238E27FC236}">
              <a16:creationId xmlns:a16="http://schemas.microsoft.com/office/drawing/2014/main" id="{00000000-0008-0000-0200-00000C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3" name="TextBox 5132">
          <a:extLst>
            <a:ext uri="{FF2B5EF4-FFF2-40B4-BE49-F238E27FC236}">
              <a16:creationId xmlns:a16="http://schemas.microsoft.com/office/drawing/2014/main" id="{00000000-0008-0000-0200-00000D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4" name="TextBox 5133">
          <a:extLst>
            <a:ext uri="{FF2B5EF4-FFF2-40B4-BE49-F238E27FC236}">
              <a16:creationId xmlns:a16="http://schemas.microsoft.com/office/drawing/2014/main" id="{00000000-0008-0000-0200-00000E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5" name="TextBox 5134">
          <a:extLst>
            <a:ext uri="{FF2B5EF4-FFF2-40B4-BE49-F238E27FC236}">
              <a16:creationId xmlns:a16="http://schemas.microsoft.com/office/drawing/2014/main" id="{00000000-0008-0000-0200-00000F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6" name="TextBox 5135">
          <a:extLst>
            <a:ext uri="{FF2B5EF4-FFF2-40B4-BE49-F238E27FC236}">
              <a16:creationId xmlns:a16="http://schemas.microsoft.com/office/drawing/2014/main" id="{00000000-0008-0000-0200-000010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7" name="TextBox 5136">
          <a:extLst>
            <a:ext uri="{FF2B5EF4-FFF2-40B4-BE49-F238E27FC236}">
              <a16:creationId xmlns:a16="http://schemas.microsoft.com/office/drawing/2014/main" id="{00000000-0008-0000-0200-000011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8" name="TextBox 5137">
          <a:extLst>
            <a:ext uri="{FF2B5EF4-FFF2-40B4-BE49-F238E27FC236}">
              <a16:creationId xmlns:a16="http://schemas.microsoft.com/office/drawing/2014/main" id="{00000000-0008-0000-0200-000012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39" name="TextBox 5138">
          <a:extLst>
            <a:ext uri="{FF2B5EF4-FFF2-40B4-BE49-F238E27FC236}">
              <a16:creationId xmlns:a16="http://schemas.microsoft.com/office/drawing/2014/main" id="{00000000-0008-0000-0200-000013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40" name="TextBox 5139">
          <a:extLst>
            <a:ext uri="{FF2B5EF4-FFF2-40B4-BE49-F238E27FC236}">
              <a16:creationId xmlns:a16="http://schemas.microsoft.com/office/drawing/2014/main" id="{00000000-0008-0000-0200-000014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41" name="TextBox 5140">
          <a:extLst>
            <a:ext uri="{FF2B5EF4-FFF2-40B4-BE49-F238E27FC236}">
              <a16:creationId xmlns:a16="http://schemas.microsoft.com/office/drawing/2014/main" id="{00000000-0008-0000-0200-000015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42" name="TextBox 5141">
          <a:extLst>
            <a:ext uri="{FF2B5EF4-FFF2-40B4-BE49-F238E27FC236}">
              <a16:creationId xmlns:a16="http://schemas.microsoft.com/office/drawing/2014/main" id="{00000000-0008-0000-0200-000016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43" name="TextBox 5142">
          <a:extLst>
            <a:ext uri="{FF2B5EF4-FFF2-40B4-BE49-F238E27FC236}">
              <a16:creationId xmlns:a16="http://schemas.microsoft.com/office/drawing/2014/main" id="{00000000-0008-0000-0200-000017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5144" name="TextBox 5143">
          <a:extLst>
            <a:ext uri="{FF2B5EF4-FFF2-40B4-BE49-F238E27FC236}">
              <a16:creationId xmlns:a16="http://schemas.microsoft.com/office/drawing/2014/main" id="{00000000-0008-0000-0200-000018140000}"/>
            </a:ext>
          </a:extLst>
        </xdr:cNvPr>
        <xdr:cNvSpPr txBox="1"/>
      </xdr:nvSpPr>
      <xdr:spPr>
        <a:xfrm>
          <a:off x="80391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45" name="TextBox 5144">
          <a:extLst>
            <a:ext uri="{FF2B5EF4-FFF2-40B4-BE49-F238E27FC236}">
              <a16:creationId xmlns:a16="http://schemas.microsoft.com/office/drawing/2014/main" id="{00000000-0008-0000-0200-00001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46" name="TextBox 5145">
          <a:extLst>
            <a:ext uri="{FF2B5EF4-FFF2-40B4-BE49-F238E27FC236}">
              <a16:creationId xmlns:a16="http://schemas.microsoft.com/office/drawing/2014/main" id="{00000000-0008-0000-0200-00001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47" name="TextBox 5146">
          <a:extLst>
            <a:ext uri="{FF2B5EF4-FFF2-40B4-BE49-F238E27FC236}">
              <a16:creationId xmlns:a16="http://schemas.microsoft.com/office/drawing/2014/main" id="{00000000-0008-0000-0200-00001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48" name="TextBox 5147">
          <a:extLst>
            <a:ext uri="{FF2B5EF4-FFF2-40B4-BE49-F238E27FC236}">
              <a16:creationId xmlns:a16="http://schemas.microsoft.com/office/drawing/2014/main" id="{00000000-0008-0000-0200-00001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49" name="TextBox 5148">
          <a:extLst>
            <a:ext uri="{FF2B5EF4-FFF2-40B4-BE49-F238E27FC236}">
              <a16:creationId xmlns:a16="http://schemas.microsoft.com/office/drawing/2014/main" id="{00000000-0008-0000-0200-00001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0" name="TextBox 5149">
          <a:extLst>
            <a:ext uri="{FF2B5EF4-FFF2-40B4-BE49-F238E27FC236}">
              <a16:creationId xmlns:a16="http://schemas.microsoft.com/office/drawing/2014/main" id="{00000000-0008-0000-0200-00001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1" name="TextBox 5150">
          <a:extLst>
            <a:ext uri="{FF2B5EF4-FFF2-40B4-BE49-F238E27FC236}">
              <a16:creationId xmlns:a16="http://schemas.microsoft.com/office/drawing/2014/main" id="{00000000-0008-0000-0200-00001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2" name="TextBox 5151">
          <a:extLst>
            <a:ext uri="{FF2B5EF4-FFF2-40B4-BE49-F238E27FC236}">
              <a16:creationId xmlns:a16="http://schemas.microsoft.com/office/drawing/2014/main" id="{00000000-0008-0000-0200-00002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3" name="TextBox 5152">
          <a:extLst>
            <a:ext uri="{FF2B5EF4-FFF2-40B4-BE49-F238E27FC236}">
              <a16:creationId xmlns:a16="http://schemas.microsoft.com/office/drawing/2014/main" id="{00000000-0008-0000-0200-00002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4" name="TextBox 5153">
          <a:extLst>
            <a:ext uri="{FF2B5EF4-FFF2-40B4-BE49-F238E27FC236}">
              <a16:creationId xmlns:a16="http://schemas.microsoft.com/office/drawing/2014/main" id="{00000000-0008-0000-0200-00002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5" name="TextBox 5154">
          <a:extLst>
            <a:ext uri="{FF2B5EF4-FFF2-40B4-BE49-F238E27FC236}">
              <a16:creationId xmlns:a16="http://schemas.microsoft.com/office/drawing/2014/main" id="{00000000-0008-0000-0200-00002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6" name="TextBox 5155">
          <a:extLst>
            <a:ext uri="{FF2B5EF4-FFF2-40B4-BE49-F238E27FC236}">
              <a16:creationId xmlns:a16="http://schemas.microsoft.com/office/drawing/2014/main" id="{00000000-0008-0000-0200-00002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7" name="TextBox 5156">
          <a:extLst>
            <a:ext uri="{FF2B5EF4-FFF2-40B4-BE49-F238E27FC236}">
              <a16:creationId xmlns:a16="http://schemas.microsoft.com/office/drawing/2014/main" id="{00000000-0008-0000-0200-00002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8" name="TextBox 5157">
          <a:extLst>
            <a:ext uri="{FF2B5EF4-FFF2-40B4-BE49-F238E27FC236}">
              <a16:creationId xmlns:a16="http://schemas.microsoft.com/office/drawing/2014/main" id="{00000000-0008-0000-0200-00002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59" name="TextBox 5158">
          <a:extLst>
            <a:ext uri="{FF2B5EF4-FFF2-40B4-BE49-F238E27FC236}">
              <a16:creationId xmlns:a16="http://schemas.microsoft.com/office/drawing/2014/main" id="{00000000-0008-0000-0200-00002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0" name="TextBox 5159">
          <a:extLst>
            <a:ext uri="{FF2B5EF4-FFF2-40B4-BE49-F238E27FC236}">
              <a16:creationId xmlns:a16="http://schemas.microsoft.com/office/drawing/2014/main" id="{00000000-0008-0000-0200-00002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1" name="TextBox 5160">
          <a:extLst>
            <a:ext uri="{FF2B5EF4-FFF2-40B4-BE49-F238E27FC236}">
              <a16:creationId xmlns:a16="http://schemas.microsoft.com/office/drawing/2014/main" id="{00000000-0008-0000-0200-00002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2" name="TextBox 5161">
          <a:extLst>
            <a:ext uri="{FF2B5EF4-FFF2-40B4-BE49-F238E27FC236}">
              <a16:creationId xmlns:a16="http://schemas.microsoft.com/office/drawing/2014/main" id="{00000000-0008-0000-0200-00002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3" name="TextBox 5162">
          <a:extLst>
            <a:ext uri="{FF2B5EF4-FFF2-40B4-BE49-F238E27FC236}">
              <a16:creationId xmlns:a16="http://schemas.microsoft.com/office/drawing/2014/main" id="{00000000-0008-0000-0200-00002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4" name="TextBox 5163">
          <a:extLst>
            <a:ext uri="{FF2B5EF4-FFF2-40B4-BE49-F238E27FC236}">
              <a16:creationId xmlns:a16="http://schemas.microsoft.com/office/drawing/2014/main" id="{00000000-0008-0000-0200-00002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5" name="TextBox 5164">
          <a:extLst>
            <a:ext uri="{FF2B5EF4-FFF2-40B4-BE49-F238E27FC236}">
              <a16:creationId xmlns:a16="http://schemas.microsoft.com/office/drawing/2014/main" id="{00000000-0008-0000-0200-00002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6" name="TextBox 5165">
          <a:extLst>
            <a:ext uri="{FF2B5EF4-FFF2-40B4-BE49-F238E27FC236}">
              <a16:creationId xmlns:a16="http://schemas.microsoft.com/office/drawing/2014/main" id="{00000000-0008-0000-0200-00002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7" name="TextBox 5166">
          <a:extLst>
            <a:ext uri="{FF2B5EF4-FFF2-40B4-BE49-F238E27FC236}">
              <a16:creationId xmlns:a16="http://schemas.microsoft.com/office/drawing/2014/main" id="{00000000-0008-0000-0200-00002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8" name="TextBox 5167">
          <a:extLst>
            <a:ext uri="{FF2B5EF4-FFF2-40B4-BE49-F238E27FC236}">
              <a16:creationId xmlns:a16="http://schemas.microsoft.com/office/drawing/2014/main" id="{00000000-0008-0000-0200-00003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69" name="TextBox 5168">
          <a:extLst>
            <a:ext uri="{FF2B5EF4-FFF2-40B4-BE49-F238E27FC236}">
              <a16:creationId xmlns:a16="http://schemas.microsoft.com/office/drawing/2014/main" id="{00000000-0008-0000-0200-00003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0" name="TextBox 5169">
          <a:extLst>
            <a:ext uri="{FF2B5EF4-FFF2-40B4-BE49-F238E27FC236}">
              <a16:creationId xmlns:a16="http://schemas.microsoft.com/office/drawing/2014/main" id="{00000000-0008-0000-0200-00003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1" name="TextBox 5170">
          <a:extLst>
            <a:ext uri="{FF2B5EF4-FFF2-40B4-BE49-F238E27FC236}">
              <a16:creationId xmlns:a16="http://schemas.microsoft.com/office/drawing/2014/main" id="{00000000-0008-0000-0200-00003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2" name="TextBox 5171">
          <a:extLst>
            <a:ext uri="{FF2B5EF4-FFF2-40B4-BE49-F238E27FC236}">
              <a16:creationId xmlns:a16="http://schemas.microsoft.com/office/drawing/2014/main" id="{00000000-0008-0000-0200-00003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3" name="TextBox 5172">
          <a:extLst>
            <a:ext uri="{FF2B5EF4-FFF2-40B4-BE49-F238E27FC236}">
              <a16:creationId xmlns:a16="http://schemas.microsoft.com/office/drawing/2014/main" id="{00000000-0008-0000-0200-00003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4" name="TextBox 5173">
          <a:extLst>
            <a:ext uri="{FF2B5EF4-FFF2-40B4-BE49-F238E27FC236}">
              <a16:creationId xmlns:a16="http://schemas.microsoft.com/office/drawing/2014/main" id="{00000000-0008-0000-0200-00003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5" name="TextBox 5174">
          <a:extLst>
            <a:ext uri="{FF2B5EF4-FFF2-40B4-BE49-F238E27FC236}">
              <a16:creationId xmlns:a16="http://schemas.microsoft.com/office/drawing/2014/main" id="{00000000-0008-0000-0200-00003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6" name="TextBox 5175">
          <a:extLst>
            <a:ext uri="{FF2B5EF4-FFF2-40B4-BE49-F238E27FC236}">
              <a16:creationId xmlns:a16="http://schemas.microsoft.com/office/drawing/2014/main" id="{00000000-0008-0000-0200-00003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7" name="TextBox 5176">
          <a:extLst>
            <a:ext uri="{FF2B5EF4-FFF2-40B4-BE49-F238E27FC236}">
              <a16:creationId xmlns:a16="http://schemas.microsoft.com/office/drawing/2014/main" id="{00000000-0008-0000-0200-00003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8" name="TextBox 5177">
          <a:extLst>
            <a:ext uri="{FF2B5EF4-FFF2-40B4-BE49-F238E27FC236}">
              <a16:creationId xmlns:a16="http://schemas.microsoft.com/office/drawing/2014/main" id="{00000000-0008-0000-0200-00003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79" name="TextBox 5178">
          <a:extLst>
            <a:ext uri="{FF2B5EF4-FFF2-40B4-BE49-F238E27FC236}">
              <a16:creationId xmlns:a16="http://schemas.microsoft.com/office/drawing/2014/main" id="{00000000-0008-0000-0200-00003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0" name="TextBox 5179">
          <a:extLst>
            <a:ext uri="{FF2B5EF4-FFF2-40B4-BE49-F238E27FC236}">
              <a16:creationId xmlns:a16="http://schemas.microsoft.com/office/drawing/2014/main" id="{00000000-0008-0000-0200-00003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1" name="TextBox 5180">
          <a:extLst>
            <a:ext uri="{FF2B5EF4-FFF2-40B4-BE49-F238E27FC236}">
              <a16:creationId xmlns:a16="http://schemas.microsoft.com/office/drawing/2014/main" id="{00000000-0008-0000-0200-00003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2" name="TextBox 5181">
          <a:extLst>
            <a:ext uri="{FF2B5EF4-FFF2-40B4-BE49-F238E27FC236}">
              <a16:creationId xmlns:a16="http://schemas.microsoft.com/office/drawing/2014/main" id="{00000000-0008-0000-0200-00003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3" name="TextBox 5182">
          <a:extLst>
            <a:ext uri="{FF2B5EF4-FFF2-40B4-BE49-F238E27FC236}">
              <a16:creationId xmlns:a16="http://schemas.microsoft.com/office/drawing/2014/main" id="{00000000-0008-0000-0200-00003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4" name="TextBox 5183">
          <a:extLst>
            <a:ext uri="{FF2B5EF4-FFF2-40B4-BE49-F238E27FC236}">
              <a16:creationId xmlns:a16="http://schemas.microsoft.com/office/drawing/2014/main" id="{00000000-0008-0000-0200-00004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5" name="TextBox 5184">
          <a:extLst>
            <a:ext uri="{FF2B5EF4-FFF2-40B4-BE49-F238E27FC236}">
              <a16:creationId xmlns:a16="http://schemas.microsoft.com/office/drawing/2014/main" id="{00000000-0008-0000-0200-00004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6" name="TextBox 5185">
          <a:extLst>
            <a:ext uri="{FF2B5EF4-FFF2-40B4-BE49-F238E27FC236}">
              <a16:creationId xmlns:a16="http://schemas.microsoft.com/office/drawing/2014/main" id="{00000000-0008-0000-0200-00004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7" name="TextBox 5186">
          <a:extLst>
            <a:ext uri="{FF2B5EF4-FFF2-40B4-BE49-F238E27FC236}">
              <a16:creationId xmlns:a16="http://schemas.microsoft.com/office/drawing/2014/main" id="{00000000-0008-0000-0200-00004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8" name="TextBox 5187">
          <a:extLst>
            <a:ext uri="{FF2B5EF4-FFF2-40B4-BE49-F238E27FC236}">
              <a16:creationId xmlns:a16="http://schemas.microsoft.com/office/drawing/2014/main" id="{00000000-0008-0000-0200-00004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89" name="TextBox 5188">
          <a:extLst>
            <a:ext uri="{FF2B5EF4-FFF2-40B4-BE49-F238E27FC236}">
              <a16:creationId xmlns:a16="http://schemas.microsoft.com/office/drawing/2014/main" id="{00000000-0008-0000-0200-00004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0" name="TextBox 5189">
          <a:extLst>
            <a:ext uri="{FF2B5EF4-FFF2-40B4-BE49-F238E27FC236}">
              <a16:creationId xmlns:a16="http://schemas.microsoft.com/office/drawing/2014/main" id="{00000000-0008-0000-0200-00004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1" name="TextBox 5190">
          <a:extLst>
            <a:ext uri="{FF2B5EF4-FFF2-40B4-BE49-F238E27FC236}">
              <a16:creationId xmlns:a16="http://schemas.microsoft.com/office/drawing/2014/main" id="{00000000-0008-0000-0200-00004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2" name="TextBox 5191">
          <a:extLst>
            <a:ext uri="{FF2B5EF4-FFF2-40B4-BE49-F238E27FC236}">
              <a16:creationId xmlns:a16="http://schemas.microsoft.com/office/drawing/2014/main" id="{00000000-0008-0000-0200-00004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3" name="TextBox 5192">
          <a:extLst>
            <a:ext uri="{FF2B5EF4-FFF2-40B4-BE49-F238E27FC236}">
              <a16:creationId xmlns:a16="http://schemas.microsoft.com/office/drawing/2014/main" id="{00000000-0008-0000-0200-00004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4" name="TextBox 5193">
          <a:extLst>
            <a:ext uri="{FF2B5EF4-FFF2-40B4-BE49-F238E27FC236}">
              <a16:creationId xmlns:a16="http://schemas.microsoft.com/office/drawing/2014/main" id="{00000000-0008-0000-0200-00004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5" name="TextBox 5194">
          <a:extLst>
            <a:ext uri="{FF2B5EF4-FFF2-40B4-BE49-F238E27FC236}">
              <a16:creationId xmlns:a16="http://schemas.microsoft.com/office/drawing/2014/main" id="{00000000-0008-0000-0200-00004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6" name="TextBox 5195">
          <a:extLst>
            <a:ext uri="{FF2B5EF4-FFF2-40B4-BE49-F238E27FC236}">
              <a16:creationId xmlns:a16="http://schemas.microsoft.com/office/drawing/2014/main" id="{00000000-0008-0000-0200-00004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7" name="TextBox 5196">
          <a:extLst>
            <a:ext uri="{FF2B5EF4-FFF2-40B4-BE49-F238E27FC236}">
              <a16:creationId xmlns:a16="http://schemas.microsoft.com/office/drawing/2014/main" id="{00000000-0008-0000-0200-00004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8" name="TextBox 5197">
          <a:extLst>
            <a:ext uri="{FF2B5EF4-FFF2-40B4-BE49-F238E27FC236}">
              <a16:creationId xmlns:a16="http://schemas.microsoft.com/office/drawing/2014/main" id="{00000000-0008-0000-0200-00004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199" name="TextBox 5198">
          <a:extLst>
            <a:ext uri="{FF2B5EF4-FFF2-40B4-BE49-F238E27FC236}">
              <a16:creationId xmlns:a16="http://schemas.microsoft.com/office/drawing/2014/main" id="{00000000-0008-0000-0200-00004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0" name="TextBox 5199">
          <a:extLst>
            <a:ext uri="{FF2B5EF4-FFF2-40B4-BE49-F238E27FC236}">
              <a16:creationId xmlns:a16="http://schemas.microsoft.com/office/drawing/2014/main" id="{00000000-0008-0000-0200-00005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1" name="TextBox 5200">
          <a:extLst>
            <a:ext uri="{FF2B5EF4-FFF2-40B4-BE49-F238E27FC236}">
              <a16:creationId xmlns:a16="http://schemas.microsoft.com/office/drawing/2014/main" id="{00000000-0008-0000-0200-00005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2" name="TextBox 5201">
          <a:extLst>
            <a:ext uri="{FF2B5EF4-FFF2-40B4-BE49-F238E27FC236}">
              <a16:creationId xmlns:a16="http://schemas.microsoft.com/office/drawing/2014/main" id="{00000000-0008-0000-0200-00005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3" name="TextBox 5202">
          <a:extLst>
            <a:ext uri="{FF2B5EF4-FFF2-40B4-BE49-F238E27FC236}">
              <a16:creationId xmlns:a16="http://schemas.microsoft.com/office/drawing/2014/main" id="{00000000-0008-0000-0200-00005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4" name="TextBox 5203">
          <a:extLst>
            <a:ext uri="{FF2B5EF4-FFF2-40B4-BE49-F238E27FC236}">
              <a16:creationId xmlns:a16="http://schemas.microsoft.com/office/drawing/2014/main" id="{00000000-0008-0000-0200-00005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5" name="TextBox 5204">
          <a:extLst>
            <a:ext uri="{FF2B5EF4-FFF2-40B4-BE49-F238E27FC236}">
              <a16:creationId xmlns:a16="http://schemas.microsoft.com/office/drawing/2014/main" id="{00000000-0008-0000-0200-00005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6" name="TextBox 5205">
          <a:extLst>
            <a:ext uri="{FF2B5EF4-FFF2-40B4-BE49-F238E27FC236}">
              <a16:creationId xmlns:a16="http://schemas.microsoft.com/office/drawing/2014/main" id="{00000000-0008-0000-0200-00005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7" name="TextBox 5206">
          <a:extLst>
            <a:ext uri="{FF2B5EF4-FFF2-40B4-BE49-F238E27FC236}">
              <a16:creationId xmlns:a16="http://schemas.microsoft.com/office/drawing/2014/main" id="{00000000-0008-0000-0200-00005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8" name="TextBox 5207">
          <a:extLst>
            <a:ext uri="{FF2B5EF4-FFF2-40B4-BE49-F238E27FC236}">
              <a16:creationId xmlns:a16="http://schemas.microsoft.com/office/drawing/2014/main" id="{00000000-0008-0000-0200-00005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09" name="TextBox 5208">
          <a:extLst>
            <a:ext uri="{FF2B5EF4-FFF2-40B4-BE49-F238E27FC236}">
              <a16:creationId xmlns:a16="http://schemas.microsoft.com/office/drawing/2014/main" id="{00000000-0008-0000-0200-00005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0" name="TextBox 5209">
          <a:extLst>
            <a:ext uri="{FF2B5EF4-FFF2-40B4-BE49-F238E27FC236}">
              <a16:creationId xmlns:a16="http://schemas.microsoft.com/office/drawing/2014/main" id="{00000000-0008-0000-0200-00005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1" name="TextBox 5210">
          <a:extLst>
            <a:ext uri="{FF2B5EF4-FFF2-40B4-BE49-F238E27FC236}">
              <a16:creationId xmlns:a16="http://schemas.microsoft.com/office/drawing/2014/main" id="{00000000-0008-0000-0200-00005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2" name="TextBox 5211">
          <a:extLst>
            <a:ext uri="{FF2B5EF4-FFF2-40B4-BE49-F238E27FC236}">
              <a16:creationId xmlns:a16="http://schemas.microsoft.com/office/drawing/2014/main" id="{00000000-0008-0000-0200-00005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3" name="TextBox 5212">
          <a:extLst>
            <a:ext uri="{FF2B5EF4-FFF2-40B4-BE49-F238E27FC236}">
              <a16:creationId xmlns:a16="http://schemas.microsoft.com/office/drawing/2014/main" id="{00000000-0008-0000-0200-00005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4" name="TextBox 5213">
          <a:extLst>
            <a:ext uri="{FF2B5EF4-FFF2-40B4-BE49-F238E27FC236}">
              <a16:creationId xmlns:a16="http://schemas.microsoft.com/office/drawing/2014/main" id="{00000000-0008-0000-0200-00005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5" name="TextBox 5214">
          <a:extLst>
            <a:ext uri="{FF2B5EF4-FFF2-40B4-BE49-F238E27FC236}">
              <a16:creationId xmlns:a16="http://schemas.microsoft.com/office/drawing/2014/main" id="{00000000-0008-0000-0200-00005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6" name="TextBox 5215">
          <a:extLst>
            <a:ext uri="{FF2B5EF4-FFF2-40B4-BE49-F238E27FC236}">
              <a16:creationId xmlns:a16="http://schemas.microsoft.com/office/drawing/2014/main" id="{00000000-0008-0000-0200-00006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7" name="TextBox 5216">
          <a:extLst>
            <a:ext uri="{FF2B5EF4-FFF2-40B4-BE49-F238E27FC236}">
              <a16:creationId xmlns:a16="http://schemas.microsoft.com/office/drawing/2014/main" id="{00000000-0008-0000-0200-00006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8" name="TextBox 5217">
          <a:extLst>
            <a:ext uri="{FF2B5EF4-FFF2-40B4-BE49-F238E27FC236}">
              <a16:creationId xmlns:a16="http://schemas.microsoft.com/office/drawing/2014/main" id="{00000000-0008-0000-0200-00006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19" name="TextBox 5218">
          <a:extLst>
            <a:ext uri="{FF2B5EF4-FFF2-40B4-BE49-F238E27FC236}">
              <a16:creationId xmlns:a16="http://schemas.microsoft.com/office/drawing/2014/main" id="{00000000-0008-0000-0200-00006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0" name="TextBox 5219">
          <a:extLst>
            <a:ext uri="{FF2B5EF4-FFF2-40B4-BE49-F238E27FC236}">
              <a16:creationId xmlns:a16="http://schemas.microsoft.com/office/drawing/2014/main" id="{00000000-0008-0000-0200-00006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1" name="TextBox 5220">
          <a:extLst>
            <a:ext uri="{FF2B5EF4-FFF2-40B4-BE49-F238E27FC236}">
              <a16:creationId xmlns:a16="http://schemas.microsoft.com/office/drawing/2014/main" id="{00000000-0008-0000-0200-00006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2" name="TextBox 5221">
          <a:extLst>
            <a:ext uri="{FF2B5EF4-FFF2-40B4-BE49-F238E27FC236}">
              <a16:creationId xmlns:a16="http://schemas.microsoft.com/office/drawing/2014/main" id="{00000000-0008-0000-0200-00006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3" name="TextBox 5222">
          <a:extLst>
            <a:ext uri="{FF2B5EF4-FFF2-40B4-BE49-F238E27FC236}">
              <a16:creationId xmlns:a16="http://schemas.microsoft.com/office/drawing/2014/main" id="{00000000-0008-0000-0200-00006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4" name="TextBox 5223">
          <a:extLst>
            <a:ext uri="{FF2B5EF4-FFF2-40B4-BE49-F238E27FC236}">
              <a16:creationId xmlns:a16="http://schemas.microsoft.com/office/drawing/2014/main" id="{00000000-0008-0000-0200-00006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5" name="TextBox 5224">
          <a:extLst>
            <a:ext uri="{FF2B5EF4-FFF2-40B4-BE49-F238E27FC236}">
              <a16:creationId xmlns:a16="http://schemas.microsoft.com/office/drawing/2014/main" id="{00000000-0008-0000-0200-00006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6" name="TextBox 5225">
          <a:extLst>
            <a:ext uri="{FF2B5EF4-FFF2-40B4-BE49-F238E27FC236}">
              <a16:creationId xmlns:a16="http://schemas.microsoft.com/office/drawing/2014/main" id="{00000000-0008-0000-0200-00006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7" name="TextBox 5226">
          <a:extLst>
            <a:ext uri="{FF2B5EF4-FFF2-40B4-BE49-F238E27FC236}">
              <a16:creationId xmlns:a16="http://schemas.microsoft.com/office/drawing/2014/main" id="{00000000-0008-0000-0200-00006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8" name="TextBox 5227">
          <a:extLst>
            <a:ext uri="{FF2B5EF4-FFF2-40B4-BE49-F238E27FC236}">
              <a16:creationId xmlns:a16="http://schemas.microsoft.com/office/drawing/2014/main" id="{00000000-0008-0000-0200-00006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29" name="TextBox 5228">
          <a:extLst>
            <a:ext uri="{FF2B5EF4-FFF2-40B4-BE49-F238E27FC236}">
              <a16:creationId xmlns:a16="http://schemas.microsoft.com/office/drawing/2014/main" id="{00000000-0008-0000-0200-00006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0" name="TextBox 5229">
          <a:extLst>
            <a:ext uri="{FF2B5EF4-FFF2-40B4-BE49-F238E27FC236}">
              <a16:creationId xmlns:a16="http://schemas.microsoft.com/office/drawing/2014/main" id="{00000000-0008-0000-0200-00006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1" name="TextBox 5230">
          <a:extLst>
            <a:ext uri="{FF2B5EF4-FFF2-40B4-BE49-F238E27FC236}">
              <a16:creationId xmlns:a16="http://schemas.microsoft.com/office/drawing/2014/main" id="{00000000-0008-0000-0200-00006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2" name="TextBox 5231">
          <a:extLst>
            <a:ext uri="{FF2B5EF4-FFF2-40B4-BE49-F238E27FC236}">
              <a16:creationId xmlns:a16="http://schemas.microsoft.com/office/drawing/2014/main" id="{00000000-0008-0000-0200-00007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3" name="TextBox 5232">
          <a:extLst>
            <a:ext uri="{FF2B5EF4-FFF2-40B4-BE49-F238E27FC236}">
              <a16:creationId xmlns:a16="http://schemas.microsoft.com/office/drawing/2014/main" id="{00000000-0008-0000-0200-00007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4" name="TextBox 5233">
          <a:extLst>
            <a:ext uri="{FF2B5EF4-FFF2-40B4-BE49-F238E27FC236}">
              <a16:creationId xmlns:a16="http://schemas.microsoft.com/office/drawing/2014/main" id="{00000000-0008-0000-0200-00007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5" name="TextBox 5234">
          <a:extLst>
            <a:ext uri="{FF2B5EF4-FFF2-40B4-BE49-F238E27FC236}">
              <a16:creationId xmlns:a16="http://schemas.microsoft.com/office/drawing/2014/main" id="{00000000-0008-0000-0200-00007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6" name="TextBox 5235">
          <a:extLst>
            <a:ext uri="{FF2B5EF4-FFF2-40B4-BE49-F238E27FC236}">
              <a16:creationId xmlns:a16="http://schemas.microsoft.com/office/drawing/2014/main" id="{00000000-0008-0000-0200-00007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7" name="TextBox 5236">
          <a:extLst>
            <a:ext uri="{FF2B5EF4-FFF2-40B4-BE49-F238E27FC236}">
              <a16:creationId xmlns:a16="http://schemas.microsoft.com/office/drawing/2014/main" id="{00000000-0008-0000-0200-00007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8" name="TextBox 5237">
          <a:extLst>
            <a:ext uri="{FF2B5EF4-FFF2-40B4-BE49-F238E27FC236}">
              <a16:creationId xmlns:a16="http://schemas.microsoft.com/office/drawing/2014/main" id="{00000000-0008-0000-0200-00007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39" name="TextBox 5238">
          <a:extLst>
            <a:ext uri="{FF2B5EF4-FFF2-40B4-BE49-F238E27FC236}">
              <a16:creationId xmlns:a16="http://schemas.microsoft.com/office/drawing/2014/main" id="{00000000-0008-0000-0200-00007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0" name="TextBox 5239">
          <a:extLst>
            <a:ext uri="{FF2B5EF4-FFF2-40B4-BE49-F238E27FC236}">
              <a16:creationId xmlns:a16="http://schemas.microsoft.com/office/drawing/2014/main" id="{00000000-0008-0000-0200-00007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1" name="TextBox 5240">
          <a:extLst>
            <a:ext uri="{FF2B5EF4-FFF2-40B4-BE49-F238E27FC236}">
              <a16:creationId xmlns:a16="http://schemas.microsoft.com/office/drawing/2014/main" id="{00000000-0008-0000-0200-00007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2" name="TextBox 5241">
          <a:extLst>
            <a:ext uri="{FF2B5EF4-FFF2-40B4-BE49-F238E27FC236}">
              <a16:creationId xmlns:a16="http://schemas.microsoft.com/office/drawing/2014/main" id="{00000000-0008-0000-0200-00007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3" name="TextBox 5242">
          <a:extLst>
            <a:ext uri="{FF2B5EF4-FFF2-40B4-BE49-F238E27FC236}">
              <a16:creationId xmlns:a16="http://schemas.microsoft.com/office/drawing/2014/main" id="{00000000-0008-0000-0200-00007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4" name="TextBox 5243">
          <a:extLst>
            <a:ext uri="{FF2B5EF4-FFF2-40B4-BE49-F238E27FC236}">
              <a16:creationId xmlns:a16="http://schemas.microsoft.com/office/drawing/2014/main" id="{00000000-0008-0000-0200-00007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5" name="TextBox 5244">
          <a:extLst>
            <a:ext uri="{FF2B5EF4-FFF2-40B4-BE49-F238E27FC236}">
              <a16:creationId xmlns:a16="http://schemas.microsoft.com/office/drawing/2014/main" id="{00000000-0008-0000-0200-00007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6" name="TextBox 5245">
          <a:extLst>
            <a:ext uri="{FF2B5EF4-FFF2-40B4-BE49-F238E27FC236}">
              <a16:creationId xmlns:a16="http://schemas.microsoft.com/office/drawing/2014/main" id="{00000000-0008-0000-0200-00007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7" name="TextBox 5246">
          <a:extLst>
            <a:ext uri="{FF2B5EF4-FFF2-40B4-BE49-F238E27FC236}">
              <a16:creationId xmlns:a16="http://schemas.microsoft.com/office/drawing/2014/main" id="{00000000-0008-0000-0200-00007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8" name="TextBox 5247">
          <a:extLst>
            <a:ext uri="{FF2B5EF4-FFF2-40B4-BE49-F238E27FC236}">
              <a16:creationId xmlns:a16="http://schemas.microsoft.com/office/drawing/2014/main" id="{00000000-0008-0000-0200-00008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49" name="TextBox 5248">
          <a:extLst>
            <a:ext uri="{FF2B5EF4-FFF2-40B4-BE49-F238E27FC236}">
              <a16:creationId xmlns:a16="http://schemas.microsoft.com/office/drawing/2014/main" id="{00000000-0008-0000-0200-00008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0" name="TextBox 5249">
          <a:extLst>
            <a:ext uri="{FF2B5EF4-FFF2-40B4-BE49-F238E27FC236}">
              <a16:creationId xmlns:a16="http://schemas.microsoft.com/office/drawing/2014/main" id="{00000000-0008-0000-0200-00008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1" name="TextBox 5250">
          <a:extLst>
            <a:ext uri="{FF2B5EF4-FFF2-40B4-BE49-F238E27FC236}">
              <a16:creationId xmlns:a16="http://schemas.microsoft.com/office/drawing/2014/main" id="{00000000-0008-0000-0200-00008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2" name="TextBox 5251">
          <a:extLst>
            <a:ext uri="{FF2B5EF4-FFF2-40B4-BE49-F238E27FC236}">
              <a16:creationId xmlns:a16="http://schemas.microsoft.com/office/drawing/2014/main" id="{00000000-0008-0000-0200-00008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3" name="TextBox 5252">
          <a:extLst>
            <a:ext uri="{FF2B5EF4-FFF2-40B4-BE49-F238E27FC236}">
              <a16:creationId xmlns:a16="http://schemas.microsoft.com/office/drawing/2014/main" id="{00000000-0008-0000-0200-00008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4" name="TextBox 5253">
          <a:extLst>
            <a:ext uri="{FF2B5EF4-FFF2-40B4-BE49-F238E27FC236}">
              <a16:creationId xmlns:a16="http://schemas.microsoft.com/office/drawing/2014/main" id="{00000000-0008-0000-0200-00008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5" name="TextBox 5254">
          <a:extLst>
            <a:ext uri="{FF2B5EF4-FFF2-40B4-BE49-F238E27FC236}">
              <a16:creationId xmlns:a16="http://schemas.microsoft.com/office/drawing/2014/main" id="{00000000-0008-0000-0200-00008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6" name="TextBox 5255">
          <a:extLst>
            <a:ext uri="{FF2B5EF4-FFF2-40B4-BE49-F238E27FC236}">
              <a16:creationId xmlns:a16="http://schemas.microsoft.com/office/drawing/2014/main" id="{00000000-0008-0000-0200-00008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7" name="TextBox 5256">
          <a:extLst>
            <a:ext uri="{FF2B5EF4-FFF2-40B4-BE49-F238E27FC236}">
              <a16:creationId xmlns:a16="http://schemas.microsoft.com/office/drawing/2014/main" id="{00000000-0008-0000-0200-00008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8" name="TextBox 5257">
          <a:extLst>
            <a:ext uri="{FF2B5EF4-FFF2-40B4-BE49-F238E27FC236}">
              <a16:creationId xmlns:a16="http://schemas.microsoft.com/office/drawing/2014/main" id="{00000000-0008-0000-0200-00008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59" name="TextBox 5258">
          <a:extLst>
            <a:ext uri="{FF2B5EF4-FFF2-40B4-BE49-F238E27FC236}">
              <a16:creationId xmlns:a16="http://schemas.microsoft.com/office/drawing/2014/main" id="{00000000-0008-0000-0200-00008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0" name="TextBox 5259">
          <a:extLst>
            <a:ext uri="{FF2B5EF4-FFF2-40B4-BE49-F238E27FC236}">
              <a16:creationId xmlns:a16="http://schemas.microsoft.com/office/drawing/2014/main" id="{00000000-0008-0000-0200-00008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1" name="TextBox 5260">
          <a:extLst>
            <a:ext uri="{FF2B5EF4-FFF2-40B4-BE49-F238E27FC236}">
              <a16:creationId xmlns:a16="http://schemas.microsoft.com/office/drawing/2014/main" id="{00000000-0008-0000-0200-00008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2" name="TextBox 5261">
          <a:extLst>
            <a:ext uri="{FF2B5EF4-FFF2-40B4-BE49-F238E27FC236}">
              <a16:creationId xmlns:a16="http://schemas.microsoft.com/office/drawing/2014/main" id="{00000000-0008-0000-0200-00008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3" name="TextBox 5262">
          <a:extLst>
            <a:ext uri="{FF2B5EF4-FFF2-40B4-BE49-F238E27FC236}">
              <a16:creationId xmlns:a16="http://schemas.microsoft.com/office/drawing/2014/main" id="{00000000-0008-0000-0200-00008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4" name="TextBox 5263">
          <a:extLst>
            <a:ext uri="{FF2B5EF4-FFF2-40B4-BE49-F238E27FC236}">
              <a16:creationId xmlns:a16="http://schemas.microsoft.com/office/drawing/2014/main" id="{00000000-0008-0000-0200-00009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5" name="TextBox 5264">
          <a:extLst>
            <a:ext uri="{FF2B5EF4-FFF2-40B4-BE49-F238E27FC236}">
              <a16:creationId xmlns:a16="http://schemas.microsoft.com/office/drawing/2014/main" id="{00000000-0008-0000-0200-00009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6" name="TextBox 5265">
          <a:extLst>
            <a:ext uri="{FF2B5EF4-FFF2-40B4-BE49-F238E27FC236}">
              <a16:creationId xmlns:a16="http://schemas.microsoft.com/office/drawing/2014/main" id="{00000000-0008-0000-0200-00009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7" name="TextBox 5266">
          <a:extLst>
            <a:ext uri="{FF2B5EF4-FFF2-40B4-BE49-F238E27FC236}">
              <a16:creationId xmlns:a16="http://schemas.microsoft.com/office/drawing/2014/main" id="{00000000-0008-0000-0200-00009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8" name="TextBox 5267">
          <a:extLst>
            <a:ext uri="{FF2B5EF4-FFF2-40B4-BE49-F238E27FC236}">
              <a16:creationId xmlns:a16="http://schemas.microsoft.com/office/drawing/2014/main" id="{00000000-0008-0000-0200-00009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69" name="TextBox 5268">
          <a:extLst>
            <a:ext uri="{FF2B5EF4-FFF2-40B4-BE49-F238E27FC236}">
              <a16:creationId xmlns:a16="http://schemas.microsoft.com/office/drawing/2014/main" id="{00000000-0008-0000-0200-00009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0" name="TextBox 5269">
          <a:extLst>
            <a:ext uri="{FF2B5EF4-FFF2-40B4-BE49-F238E27FC236}">
              <a16:creationId xmlns:a16="http://schemas.microsoft.com/office/drawing/2014/main" id="{00000000-0008-0000-0200-00009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1" name="TextBox 5270">
          <a:extLst>
            <a:ext uri="{FF2B5EF4-FFF2-40B4-BE49-F238E27FC236}">
              <a16:creationId xmlns:a16="http://schemas.microsoft.com/office/drawing/2014/main" id="{00000000-0008-0000-0200-00009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2" name="TextBox 5271">
          <a:extLst>
            <a:ext uri="{FF2B5EF4-FFF2-40B4-BE49-F238E27FC236}">
              <a16:creationId xmlns:a16="http://schemas.microsoft.com/office/drawing/2014/main" id="{00000000-0008-0000-0200-00009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3" name="TextBox 5272">
          <a:extLst>
            <a:ext uri="{FF2B5EF4-FFF2-40B4-BE49-F238E27FC236}">
              <a16:creationId xmlns:a16="http://schemas.microsoft.com/office/drawing/2014/main" id="{00000000-0008-0000-0200-00009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4" name="TextBox 5273">
          <a:extLst>
            <a:ext uri="{FF2B5EF4-FFF2-40B4-BE49-F238E27FC236}">
              <a16:creationId xmlns:a16="http://schemas.microsoft.com/office/drawing/2014/main" id="{00000000-0008-0000-0200-00009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5" name="TextBox 5274">
          <a:extLst>
            <a:ext uri="{FF2B5EF4-FFF2-40B4-BE49-F238E27FC236}">
              <a16:creationId xmlns:a16="http://schemas.microsoft.com/office/drawing/2014/main" id="{00000000-0008-0000-0200-00009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6" name="TextBox 5275">
          <a:extLst>
            <a:ext uri="{FF2B5EF4-FFF2-40B4-BE49-F238E27FC236}">
              <a16:creationId xmlns:a16="http://schemas.microsoft.com/office/drawing/2014/main" id="{00000000-0008-0000-0200-00009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7" name="TextBox 5276">
          <a:extLst>
            <a:ext uri="{FF2B5EF4-FFF2-40B4-BE49-F238E27FC236}">
              <a16:creationId xmlns:a16="http://schemas.microsoft.com/office/drawing/2014/main" id="{00000000-0008-0000-0200-00009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8" name="TextBox 5277">
          <a:extLst>
            <a:ext uri="{FF2B5EF4-FFF2-40B4-BE49-F238E27FC236}">
              <a16:creationId xmlns:a16="http://schemas.microsoft.com/office/drawing/2014/main" id="{00000000-0008-0000-0200-00009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79" name="TextBox 5278">
          <a:extLst>
            <a:ext uri="{FF2B5EF4-FFF2-40B4-BE49-F238E27FC236}">
              <a16:creationId xmlns:a16="http://schemas.microsoft.com/office/drawing/2014/main" id="{00000000-0008-0000-0200-00009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0" name="TextBox 5279">
          <a:extLst>
            <a:ext uri="{FF2B5EF4-FFF2-40B4-BE49-F238E27FC236}">
              <a16:creationId xmlns:a16="http://schemas.microsoft.com/office/drawing/2014/main" id="{00000000-0008-0000-0200-0000A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1" name="TextBox 5280">
          <a:extLst>
            <a:ext uri="{FF2B5EF4-FFF2-40B4-BE49-F238E27FC236}">
              <a16:creationId xmlns:a16="http://schemas.microsoft.com/office/drawing/2014/main" id="{00000000-0008-0000-0200-0000A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2" name="TextBox 5281">
          <a:extLst>
            <a:ext uri="{FF2B5EF4-FFF2-40B4-BE49-F238E27FC236}">
              <a16:creationId xmlns:a16="http://schemas.microsoft.com/office/drawing/2014/main" id="{00000000-0008-0000-0200-0000A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3" name="TextBox 5282">
          <a:extLst>
            <a:ext uri="{FF2B5EF4-FFF2-40B4-BE49-F238E27FC236}">
              <a16:creationId xmlns:a16="http://schemas.microsoft.com/office/drawing/2014/main" id="{00000000-0008-0000-0200-0000A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4" name="TextBox 5283">
          <a:extLst>
            <a:ext uri="{FF2B5EF4-FFF2-40B4-BE49-F238E27FC236}">
              <a16:creationId xmlns:a16="http://schemas.microsoft.com/office/drawing/2014/main" id="{00000000-0008-0000-0200-0000A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5" name="TextBox 5284">
          <a:extLst>
            <a:ext uri="{FF2B5EF4-FFF2-40B4-BE49-F238E27FC236}">
              <a16:creationId xmlns:a16="http://schemas.microsoft.com/office/drawing/2014/main" id="{00000000-0008-0000-0200-0000A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6" name="TextBox 5285">
          <a:extLst>
            <a:ext uri="{FF2B5EF4-FFF2-40B4-BE49-F238E27FC236}">
              <a16:creationId xmlns:a16="http://schemas.microsoft.com/office/drawing/2014/main" id="{00000000-0008-0000-0200-0000A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7" name="TextBox 5286">
          <a:extLst>
            <a:ext uri="{FF2B5EF4-FFF2-40B4-BE49-F238E27FC236}">
              <a16:creationId xmlns:a16="http://schemas.microsoft.com/office/drawing/2014/main" id="{00000000-0008-0000-0200-0000A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8" name="TextBox 5287">
          <a:extLst>
            <a:ext uri="{FF2B5EF4-FFF2-40B4-BE49-F238E27FC236}">
              <a16:creationId xmlns:a16="http://schemas.microsoft.com/office/drawing/2014/main" id="{00000000-0008-0000-0200-0000A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89" name="TextBox 5288">
          <a:extLst>
            <a:ext uri="{FF2B5EF4-FFF2-40B4-BE49-F238E27FC236}">
              <a16:creationId xmlns:a16="http://schemas.microsoft.com/office/drawing/2014/main" id="{00000000-0008-0000-0200-0000A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0" name="TextBox 5289">
          <a:extLst>
            <a:ext uri="{FF2B5EF4-FFF2-40B4-BE49-F238E27FC236}">
              <a16:creationId xmlns:a16="http://schemas.microsoft.com/office/drawing/2014/main" id="{00000000-0008-0000-0200-0000A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1" name="TextBox 5290">
          <a:extLst>
            <a:ext uri="{FF2B5EF4-FFF2-40B4-BE49-F238E27FC236}">
              <a16:creationId xmlns:a16="http://schemas.microsoft.com/office/drawing/2014/main" id="{00000000-0008-0000-0200-0000A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2" name="TextBox 5291">
          <a:extLst>
            <a:ext uri="{FF2B5EF4-FFF2-40B4-BE49-F238E27FC236}">
              <a16:creationId xmlns:a16="http://schemas.microsoft.com/office/drawing/2014/main" id="{00000000-0008-0000-0200-0000A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3" name="TextBox 5292">
          <a:extLst>
            <a:ext uri="{FF2B5EF4-FFF2-40B4-BE49-F238E27FC236}">
              <a16:creationId xmlns:a16="http://schemas.microsoft.com/office/drawing/2014/main" id="{00000000-0008-0000-0200-0000A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4" name="TextBox 5293">
          <a:extLst>
            <a:ext uri="{FF2B5EF4-FFF2-40B4-BE49-F238E27FC236}">
              <a16:creationId xmlns:a16="http://schemas.microsoft.com/office/drawing/2014/main" id="{00000000-0008-0000-0200-0000A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5" name="TextBox 5294">
          <a:extLst>
            <a:ext uri="{FF2B5EF4-FFF2-40B4-BE49-F238E27FC236}">
              <a16:creationId xmlns:a16="http://schemas.microsoft.com/office/drawing/2014/main" id="{00000000-0008-0000-0200-0000A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6" name="TextBox 5295">
          <a:extLst>
            <a:ext uri="{FF2B5EF4-FFF2-40B4-BE49-F238E27FC236}">
              <a16:creationId xmlns:a16="http://schemas.microsoft.com/office/drawing/2014/main" id="{00000000-0008-0000-0200-0000B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7" name="TextBox 5296">
          <a:extLst>
            <a:ext uri="{FF2B5EF4-FFF2-40B4-BE49-F238E27FC236}">
              <a16:creationId xmlns:a16="http://schemas.microsoft.com/office/drawing/2014/main" id="{00000000-0008-0000-0200-0000B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8" name="TextBox 5297">
          <a:extLst>
            <a:ext uri="{FF2B5EF4-FFF2-40B4-BE49-F238E27FC236}">
              <a16:creationId xmlns:a16="http://schemas.microsoft.com/office/drawing/2014/main" id="{00000000-0008-0000-0200-0000B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299" name="TextBox 5298">
          <a:extLst>
            <a:ext uri="{FF2B5EF4-FFF2-40B4-BE49-F238E27FC236}">
              <a16:creationId xmlns:a16="http://schemas.microsoft.com/office/drawing/2014/main" id="{00000000-0008-0000-0200-0000B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0" name="TextBox 5299">
          <a:extLst>
            <a:ext uri="{FF2B5EF4-FFF2-40B4-BE49-F238E27FC236}">
              <a16:creationId xmlns:a16="http://schemas.microsoft.com/office/drawing/2014/main" id="{00000000-0008-0000-0200-0000B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1" name="TextBox 5300">
          <a:extLst>
            <a:ext uri="{FF2B5EF4-FFF2-40B4-BE49-F238E27FC236}">
              <a16:creationId xmlns:a16="http://schemas.microsoft.com/office/drawing/2014/main" id="{00000000-0008-0000-0200-0000B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2" name="TextBox 5301">
          <a:extLst>
            <a:ext uri="{FF2B5EF4-FFF2-40B4-BE49-F238E27FC236}">
              <a16:creationId xmlns:a16="http://schemas.microsoft.com/office/drawing/2014/main" id="{00000000-0008-0000-0200-0000B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3" name="TextBox 5302">
          <a:extLst>
            <a:ext uri="{FF2B5EF4-FFF2-40B4-BE49-F238E27FC236}">
              <a16:creationId xmlns:a16="http://schemas.microsoft.com/office/drawing/2014/main" id="{00000000-0008-0000-0200-0000B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4" name="TextBox 5303">
          <a:extLst>
            <a:ext uri="{FF2B5EF4-FFF2-40B4-BE49-F238E27FC236}">
              <a16:creationId xmlns:a16="http://schemas.microsoft.com/office/drawing/2014/main" id="{00000000-0008-0000-0200-0000B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5" name="TextBox 5304">
          <a:extLst>
            <a:ext uri="{FF2B5EF4-FFF2-40B4-BE49-F238E27FC236}">
              <a16:creationId xmlns:a16="http://schemas.microsoft.com/office/drawing/2014/main" id="{00000000-0008-0000-0200-0000B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6" name="TextBox 5305">
          <a:extLst>
            <a:ext uri="{FF2B5EF4-FFF2-40B4-BE49-F238E27FC236}">
              <a16:creationId xmlns:a16="http://schemas.microsoft.com/office/drawing/2014/main" id="{00000000-0008-0000-0200-0000B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7" name="TextBox 5306">
          <a:extLst>
            <a:ext uri="{FF2B5EF4-FFF2-40B4-BE49-F238E27FC236}">
              <a16:creationId xmlns:a16="http://schemas.microsoft.com/office/drawing/2014/main" id="{00000000-0008-0000-0200-0000B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8" name="TextBox 5307">
          <a:extLst>
            <a:ext uri="{FF2B5EF4-FFF2-40B4-BE49-F238E27FC236}">
              <a16:creationId xmlns:a16="http://schemas.microsoft.com/office/drawing/2014/main" id="{00000000-0008-0000-0200-0000B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09" name="TextBox 5308">
          <a:extLst>
            <a:ext uri="{FF2B5EF4-FFF2-40B4-BE49-F238E27FC236}">
              <a16:creationId xmlns:a16="http://schemas.microsoft.com/office/drawing/2014/main" id="{00000000-0008-0000-0200-0000B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0" name="TextBox 5309">
          <a:extLst>
            <a:ext uri="{FF2B5EF4-FFF2-40B4-BE49-F238E27FC236}">
              <a16:creationId xmlns:a16="http://schemas.microsoft.com/office/drawing/2014/main" id="{00000000-0008-0000-0200-0000B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1" name="TextBox 5310">
          <a:extLst>
            <a:ext uri="{FF2B5EF4-FFF2-40B4-BE49-F238E27FC236}">
              <a16:creationId xmlns:a16="http://schemas.microsoft.com/office/drawing/2014/main" id="{00000000-0008-0000-0200-0000B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2" name="TextBox 5311">
          <a:extLst>
            <a:ext uri="{FF2B5EF4-FFF2-40B4-BE49-F238E27FC236}">
              <a16:creationId xmlns:a16="http://schemas.microsoft.com/office/drawing/2014/main" id="{00000000-0008-0000-0200-0000C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3" name="TextBox 5312">
          <a:extLst>
            <a:ext uri="{FF2B5EF4-FFF2-40B4-BE49-F238E27FC236}">
              <a16:creationId xmlns:a16="http://schemas.microsoft.com/office/drawing/2014/main" id="{00000000-0008-0000-0200-0000C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4" name="TextBox 5313">
          <a:extLst>
            <a:ext uri="{FF2B5EF4-FFF2-40B4-BE49-F238E27FC236}">
              <a16:creationId xmlns:a16="http://schemas.microsoft.com/office/drawing/2014/main" id="{00000000-0008-0000-0200-0000C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5" name="TextBox 5314">
          <a:extLst>
            <a:ext uri="{FF2B5EF4-FFF2-40B4-BE49-F238E27FC236}">
              <a16:creationId xmlns:a16="http://schemas.microsoft.com/office/drawing/2014/main" id="{00000000-0008-0000-0200-0000C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6" name="TextBox 5315">
          <a:extLst>
            <a:ext uri="{FF2B5EF4-FFF2-40B4-BE49-F238E27FC236}">
              <a16:creationId xmlns:a16="http://schemas.microsoft.com/office/drawing/2014/main" id="{00000000-0008-0000-0200-0000C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7" name="TextBox 5316">
          <a:extLst>
            <a:ext uri="{FF2B5EF4-FFF2-40B4-BE49-F238E27FC236}">
              <a16:creationId xmlns:a16="http://schemas.microsoft.com/office/drawing/2014/main" id="{00000000-0008-0000-0200-0000C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8" name="TextBox 5317">
          <a:extLst>
            <a:ext uri="{FF2B5EF4-FFF2-40B4-BE49-F238E27FC236}">
              <a16:creationId xmlns:a16="http://schemas.microsoft.com/office/drawing/2014/main" id="{00000000-0008-0000-0200-0000C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19" name="TextBox 5318">
          <a:extLst>
            <a:ext uri="{FF2B5EF4-FFF2-40B4-BE49-F238E27FC236}">
              <a16:creationId xmlns:a16="http://schemas.microsoft.com/office/drawing/2014/main" id="{00000000-0008-0000-0200-0000C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0" name="TextBox 5319">
          <a:extLst>
            <a:ext uri="{FF2B5EF4-FFF2-40B4-BE49-F238E27FC236}">
              <a16:creationId xmlns:a16="http://schemas.microsoft.com/office/drawing/2014/main" id="{00000000-0008-0000-0200-0000C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1" name="TextBox 5320">
          <a:extLst>
            <a:ext uri="{FF2B5EF4-FFF2-40B4-BE49-F238E27FC236}">
              <a16:creationId xmlns:a16="http://schemas.microsoft.com/office/drawing/2014/main" id="{00000000-0008-0000-0200-0000C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2" name="TextBox 5321">
          <a:extLst>
            <a:ext uri="{FF2B5EF4-FFF2-40B4-BE49-F238E27FC236}">
              <a16:creationId xmlns:a16="http://schemas.microsoft.com/office/drawing/2014/main" id="{00000000-0008-0000-0200-0000C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3" name="TextBox 5322">
          <a:extLst>
            <a:ext uri="{FF2B5EF4-FFF2-40B4-BE49-F238E27FC236}">
              <a16:creationId xmlns:a16="http://schemas.microsoft.com/office/drawing/2014/main" id="{00000000-0008-0000-0200-0000C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4" name="TextBox 5323">
          <a:extLst>
            <a:ext uri="{FF2B5EF4-FFF2-40B4-BE49-F238E27FC236}">
              <a16:creationId xmlns:a16="http://schemas.microsoft.com/office/drawing/2014/main" id="{00000000-0008-0000-0200-0000C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5" name="TextBox 5324">
          <a:extLst>
            <a:ext uri="{FF2B5EF4-FFF2-40B4-BE49-F238E27FC236}">
              <a16:creationId xmlns:a16="http://schemas.microsoft.com/office/drawing/2014/main" id="{00000000-0008-0000-0200-0000C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6" name="TextBox 5325">
          <a:extLst>
            <a:ext uri="{FF2B5EF4-FFF2-40B4-BE49-F238E27FC236}">
              <a16:creationId xmlns:a16="http://schemas.microsoft.com/office/drawing/2014/main" id="{00000000-0008-0000-0200-0000C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7" name="TextBox 5326">
          <a:extLst>
            <a:ext uri="{FF2B5EF4-FFF2-40B4-BE49-F238E27FC236}">
              <a16:creationId xmlns:a16="http://schemas.microsoft.com/office/drawing/2014/main" id="{00000000-0008-0000-0200-0000C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8" name="TextBox 5327">
          <a:extLst>
            <a:ext uri="{FF2B5EF4-FFF2-40B4-BE49-F238E27FC236}">
              <a16:creationId xmlns:a16="http://schemas.microsoft.com/office/drawing/2014/main" id="{00000000-0008-0000-0200-0000D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29" name="TextBox 5328">
          <a:extLst>
            <a:ext uri="{FF2B5EF4-FFF2-40B4-BE49-F238E27FC236}">
              <a16:creationId xmlns:a16="http://schemas.microsoft.com/office/drawing/2014/main" id="{00000000-0008-0000-0200-0000D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0" name="TextBox 5329">
          <a:extLst>
            <a:ext uri="{FF2B5EF4-FFF2-40B4-BE49-F238E27FC236}">
              <a16:creationId xmlns:a16="http://schemas.microsoft.com/office/drawing/2014/main" id="{00000000-0008-0000-0200-0000D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1" name="TextBox 5330">
          <a:extLst>
            <a:ext uri="{FF2B5EF4-FFF2-40B4-BE49-F238E27FC236}">
              <a16:creationId xmlns:a16="http://schemas.microsoft.com/office/drawing/2014/main" id="{00000000-0008-0000-0200-0000D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2" name="TextBox 5331">
          <a:extLst>
            <a:ext uri="{FF2B5EF4-FFF2-40B4-BE49-F238E27FC236}">
              <a16:creationId xmlns:a16="http://schemas.microsoft.com/office/drawing/2014/main" id="{00000000-0008-0000-0200-0000D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3" name="TextBox 5332">
          <a:extLst>
            <a:ext uri="{FF2B5EF4-FFF2-40B4-BE49-F238E27FC236}">
              <a16:creationId xmlns:a16="http://schemas.microsoft.com/office/drawing/2014/main" id="{00000000-0008-0000-0200-0000D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4" name="TextBox 5333">
          <a:extLst>
            <a:ext uri="{FF2B5EF4-FFF2-40B4-BE49-F238E27FC236}">
              <a16:creationId xmlns:a16="http://schemas.microsoft.com/office/drawing/2014/main" id="{00000000-0008-0000-0200-0000D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5" name="TextBox 5334">
          <a:extLst>
            <a:ext uri="{FF2B5EF4-FFF2-40B4-BE49-F238E27FC236}">
              <a16:creationId xmlns:a16="http://schemas.microsoft.com/office/drawing/2014/main" id="{00000000-0008-0000-0200-0000D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6" name="TextBox 5335">
          <a:extLst>
            <a:ext uri="{FF2B5EF4-FFF2-40B4-BE49-F238E27FC236}">
              <a16:creationId xmlns:a16="http://schemas.microsoft.com/office/drawing/2014/main" id="{00000000-0008-0000-0200-0000D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7" name="TextBox 5336">
          <a:extLst>
            <a:ext uri="{FF2B5EF4-FFF2-40B4-BE49-F238E27FC236}">
              <a16:creationId xmlns:a16="http://schemas.microsoft.com/office/drawing/2014/main" id="{00000000-0008-0000-0200-0000D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8" name="TextBox 5337">
          <a:extLst>
            <a:ext uri="{FF2B5EF4-FFF2-40B4-BE49-F238E27FC236}">
              <a16:creationId xmlns:a16="http://schemas.microsoft.com/office/drawing/2014/main" id="{00000000-0008-0000-0200-0000D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39" name="TextBox 5338">
          <a:extLst>
            <a:ext uri="{FF2B5EF4-FFF2-40B4-BE49-F238E27FC236}">
              <a16:creationId xmlns:a16="http://schemas.microsoft.com/office/drawing/2014/main" id="{00000000-0008-0000-0200-0000D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0" name="TextBox 5339">
          <a:extLst>
            <a:ext uri="{FF2B5EF4-FFF2-40B4-BE49-F238E27FC236}">
              <a16:creationId xmlns:a16="http://schemas.microsoft.com/office/drawing/2014/main" id="{00000000-0008-0000-0200-0000D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1" name="TextBox 5340">
          <a:extLst>
            <a:ext uri="{FF2B5EF4-FFF2-40B4-BE49-F238E27FC236}">
              <a16:creationId xmlns:a16="http://schemas.microsoft.com/office/drawing/2014/main" id="{00000000-0008-0000-0200-0000D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2" name="TextBox 5341">
          <a:extLst>
            <a:ext uri="{FF2B5EF4-FFF2-40B4-BE49-F238E27FC236}">
              <a16:creationId xmlns:a16="http://schemas.microsoft.com/office/drawing/2014/main" id="{00000000-0008-0000-0200-0000D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3" name="TextBox 5342">
          <a:extLst>
            <a:ext uri="{FF2B5EF4-FFF2-40B4-BE49-F238E27FC236}">
              <a16:creationId xmlns:a16="http://schemas.microsoft.com/office/drawing/2014/main" id="{00000000-0008-0000-0200-0000D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4" name="TextBox 5343">
          <a:extLst>
            <a:ext uri="{FF2B5EF4-FFF2-40B4-BE49-F238E27FC236}">
              <a16:creationId xmlns:a16="http://schemas.microsoft.com/office/drawing/2014/main" id="{00000000-0008-0000-0200-0000E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5" name="TextBox 5344">
          <a:extLst>
            <a:ext uri="{FF2B5EF4-FFF2-40B4-BE49-F238E27FC236}">
              <a16:creationId xmlns:a16="http://schemas.microsoft.com/office/drawing/2014/main" id="{00000000-0008-0000-0200-0000E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6" name="TextBox 5345">
          <a:extLst>
            <a:ext uri="{FF2B5EF4-FFF2-40B4-BE49-F238E27FC236}">
              <a16:creationId xmlns:a16="http://schemas.microsoft.com/office/drawing/2014/main" id="{00000000-0008-0000-0200-0000E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7" name="TextBox 5346">
          <a:extLst>
            <a:ext uri="{FF2B5EF4-FFF2-40B4-BE49-F238E27FC236}">
              <a16:creationId xmlns:a16="http://schemas.microsoft.com/office/drawing/2014/main" id="{00000000-0008-0000-0200-0000E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8" name="TextBox 5347">
          <a:extLst>
            <a:ext uri="{FF2B5EF4-FFF2-40B4-BE49-F238E27FC236}">
              <a16:creationId xmlns:a16="http://schemas.microsoft.com/office/drawing/2014/main" id="{00000000-0008-0000-0200-0000E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49" name="TextBox 5348">
          <a:extLst>
            <a:ext uri="{FF2B5EF4-FFF2-40B4-BE49-F238E27FC236}">
              <a16:creationId xmlns:a16="http://schemas.microsoft.com/office/drawing/2014/main" id="{00000000-0008-0000-0200-0000E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0" name="TextBox 5349">
          <a:extLst>
            <a:ext uri="{FF2B5EF4-FFF2-40B4-BE49-F238E27FC236}">
              <a16:creationId xmlns:a16="http://schemas.microsoft.com/office/drawing/2014/main" id="{00000000-0008-0000-0200-0000E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1" name="TextBox 5350">
          <a:extLst>
            <a:ext uri="{FF2B5EF4-FFF2-40B4-BE49-F238E27FC236}">
              <a16:creationId xmlns:a16="http://schemas.microsoft.com/office/drawing/2014/main" id="{00000000-0008-0000-0200-0000E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2" name="TextBox 5351">
          <a:extLst>
            <a:ext uri="{FF2B5EF4-FFF2-40B4-BE49-F238E27FC236}">
              <a16:creationId xmlns:a16="http://schemas.microsoft.com/office/drawing/2014/main" id="{00000000-0008-0000-0200-0000E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3" name="TextBox 5352">
          <a:extLst>
            <a:ext uri="{FF2B5EF4-FFF2-40B4-BE49-F238E27FC236}">
              <a16:creationId xmlns:a16="http://schemas.microsoft.com/office/drawing/2014/main" id="{00000000-0008-0000-0200-0000E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4" name="TextBox 5353">
          <a:extLst>
            <a:ext uri="{FF2B5EF4-FFF2-40B4-BE49-F238E27FC236}">
              <a16:creationId xmlns:a16="http://schemas.microsoft.com/office/drawing/2014/main" id="{00000000-0008-0000-0200-0000E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5" name="TextBox 5354">
          <a:extLst>
            <a:ext uri="{FF2B5EF4-FFF2-40B4-BE49-F238E27FC236}">
              <a16:creationId xmlns:a16="http://schemas.microsoft.com/office/drawing/2014/main" id="{00000000-0008-0000-0200-0000E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6" name="TextBox 5355">
          <a:extLst>
            <a:ext uri="{FF2B5EF4-FFF2-40B4-BE49-F238E27FC236}">
              <a16:creationId xmlns:a16="http://schemas.microsoft.com/office/drawing/2014/main" id="{00000000-0008-0000-0200-0000E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7" name="TextBox 5356">
          <a:extLst>
            <a:ext uri="{FF2B5EF4-FFF2-40B4-BE49-F238E27FC236}">
              <a16:creationId xmlns:a16="http://schemas.microsoft.com/office/drawing/2014/main" id="{00000000-0008-0000-0200-0000E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8" name="TextBox 5357">
          <a:extLst>
            <a:ext uri="{FF2B5EF4-FFF2-40B4-BE49-F238E27FC236}">
              <a16:creationId xmlns:a16="http://schemas.microsoft.com/office/drawing/2014/main" id="{00000000-0008-0000-0200-0000E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59" name="TextBox 5358">
          <a:extLst>
            <a:ext uri="{FF2B5EF4-FFF2-40B4-BE49-F238E27FC236}">
              <a16:creationId xmlns:a16="http://schemas.microsoft.com/office/drawing/2014/main" id="{00000000-0008-0000-0200-0000E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0" name="TextBox 5359">
          <a:extLst>
            <a:ext uri="{FF2B5EF4-FFF2-40B4-BE49-F238E27FC236}">
              <a16:creationId xmlns:a16="http://schemas.microsoft.com/office/drawing/2014/main" id="{00000000-0008-0000-0200-0000F0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1" name="TextBox 5360">
          <a:extLst>
            <a:ext uri="{FF2B5EF4-FFF2-40B4-BE49-F238E27FC236}">
              <a16:creationId xmlns:a16="http://schemas.microsoft.com/office/drawing/2014/main" id="{00000000-0008-0000-0200-0000F1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2" name="TextBox 5361">
          <a:extLst>
            <a:ext uri="{FF2B5EF4-FFF2-40B4-BE49-F238E27FC236}">
              <a16:creationId xmlns:a16="http://schemas.microsoft.com/office/drawing/2014/main" id="{00000000-0008-0000-0200-0000F2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3" name="TextBox 5362">
          <a:extLst>
            <a:ext uri="{FF2B5EF4-FFF2-40B4-BE49-F238E27FC236}">
              <a16:creationId xmlns:a16="http://schemas.microsoft.com/office/drawing/2014/main" id="{00000000-0008-0000-0200-0000F3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4" name="TextBox 5363">
          <a:extLst>
            <a:ext uri="{FF2B5EF4-FFF2-40B4-BE49-F238E27FC236}">
              <a16:creationId xmlns:a16="http://schemas.microsoft.com/office/drawing/2014/main" id="{00000000-0008-0000-0200-0000F4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5" name="TextBox 5364">
          <a:extLst>
            <a:ext uri="{FF2B5EF4-FFF2-40B4-BE49-F238E27FC236}">
              <a16:creationId xmlns:a16="http://schemas.microsoft.com/office/drawing/2014/main" id="{00000000-0008-0000-0200-0000F5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6" name="TextBox 5365">
          <a:extLst>
            <a:ext uri="{FF2B5EF4-FFF2-40B4-BE49-F238E27FC236}">
              <a16:creationId xmlns:a16="http://schemas.microsoft.com/office/drawing/2014/main" id="{00000000-0008-0000-0200-0000F6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7" name="TextBox 5366">
          <a:extLst>
            <a:ext uri="{FF2B5EF4-FFF2-40B4-BE49-F238E27FC236}">
              <a16:creationId xmlns:a16="http://schemas.microsoft.com/office/drawing/2014/main" id="{00000000-0008-0000-0200-0000F7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8" name="TextBox 5367">
          <a:extLst>
            <a:ext uri="{FF2B5EF4-FFF2-40B4-BE49-F238E27FC236}">
              <a16:creationId xmlns:a16="http://schemas.microsoft.com/office/drawing/2014/main" id="{00000000-0008-0000-0200-0000F8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69" name="TextBox 5368">
          <a:extLst>
            <a:ext uri="{FF2B5EF4-FFF2-40B4-BE49-F238E27FC236}">
              <a16:creationId xmlns:a16="http://schemas.microsoft.com/office/drawing/2014/main" id="{00000000-0008-0000-0200-0000F9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0" name="TextBox 5369">
          <a:extLst>
            <a:ext uri="{FF2B5EF4-FFF2-40B4-BE49-F238E27FC236}">
              <a16:creationId xmlns:a16="http://schemas.microsoft.com/office/drawing/2014/main" id="{00000000-0008-0000-0200-0000FA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1" name="TextBox 5370">
          <a:extLst>
            <a:ext uri="{FF2B5EF4-FFF2-40B4-BE49-F238E27FC236}">
              <a16:creationId xmlns:a16="http://schemas.microsoft.com/office/drawing/2014/main" id="{00000000-0008-0000-0200-0000FB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2" name="TextBox 5371">
          <a:extLst>
            <a:ext uri="{FF2B5EF4-FFF2-40B4-BE49-F238E27FC236}">
              <a16:creationId xmlns:a16="http://schemas.microsoft.com/office/drawing/2014/main" id="{00000000-0008-0000-0200-0000FC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3" name="TextBox 5372">
          <a:extLst>
            <a:ext uri="{FF2B5EF4-FFF2-40B4-BE49-F238E27FC236}">
              <a16:creationId xmlns:a16="http://schemas.microsoft.com/office/drawing/2014/main" id="{00000000-0008-0000-0200-0000FD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4" name="TextBox 5373">
          <a:extLst>
            <a:ext uri="{FF2B5EF4-FFF2-40B4-BE49-F238E27FC236}">
              <a16:creationId xmlns:a16="http://schemas.microsoft.com/office/drawing/2014/main" id="{00000000-0008-0000-0200-0000FE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5" name="TextBox 5374">
          <a:extLst>
            <a:ext uri="{FF2B5EF4-FFF2-40B4-BE49-F238E27FC236}">
              <a16:creationId xmlns:a16="http://schemas.microsoft.com/office/drawing/2014/main" id="{00000000-0008-0000-0200-0000FF14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6" name="TextBox 5375">
          <a:extLst>
            <a:ext uri="{FF2B5EF4-FFF2-40B4-BE49-F238E27FC236}">
              <a16:creationId xmlns:a16="http://schemas.microsoft.com/office/drawing/2014/main" id="{00000000-0008-0000-0200-000000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7" name="TextBox 5376">
          <a:extLst>
            <a:ext uri="{FF2B5EF4-FFF2-40B4-BE49-F238E27FC236}">
              <a16:creationId xmlns:a16="http://schemas.microsoft.com/office/drawing/2014/main" id="{00000000-0008-0000-0200-000001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8" name="TextBox 5377">
          <a:extLst>
            <a:ext uri="{FF2B5EF4-FFF2-40B4-BE49-F238E27FC236}">
              <a16:creationId xmlns:a16="http://schemas.microsoft.com/office/drawing/2014/main" id="{00000000-0008-0000-0200-000002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79" name="TextBox 5378">
          <a:extLst>
            <a:ext uri="{FF2B5EF4-FFF2-40B4-BE49-F238E27FC236}">
              <a16:creationId xmlns:a16="http://schemas.microsoft.com/office/drawing/2014/main" id="{00000000-0008-0000-0200-000003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0" name="TextBox 5379">
          <a:extLst>
            <a:ext uri="{FF2B5EF4-FFF2-40B4-BE49-F238E27FC236}">
              <a16:creationId xmlns:a16="http://schemas.microsoft.com/office/drawing/2014/main" id="{00000000-0008-0000-0200-000004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1" name="TextBox 5380">
          <a:extLst>
            <a:ext uri="{FF2B5EF4-FFF2-40B4-BE49-F238E27FC236}">
              <a16:creationId xmlns:a16="http://schemas.microsoft.com/office/drawing/2014/main" id="{00000000-0008-0000-0200-000005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2" name="TextBox 5381">
          <a:extLst>
            <a:ext uri="{FF2B5EF4-FFF2-40B4-BE49-F238E27FC236}">
              <a16:creationId xmlns:a16="http://schemas.microsoft.com/office/drawing/2014/main" id="{00000000-0008-0000-0200-000006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3" name="TextBox 5382">
          <a:extLst>
            <a:ext uri="{FF2B5EF4-FFF2-40B4-BE49-F238E27FC236}">
              <a16:creationId xmlns:a16="http://schemas.microsoft.com/office/drawing/2014/main" id="{00000000-0008-0000-0200-000007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4" name="TextBox 5383">
          <a:extLst>
            <a:ext uri="{FF2B5EF4-FFF2-40B4-BE49-F238E27FC236}">
              <a16:creationId xmlns:a16="http://schemas.microsoft.com/office/drawing/2014/main" id="{00000000-0008-0000-0200-000008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5" name="TextBox 5384">
          <a:extLst>
            <a:ext uri="{FF2B5EF4-FFF2-40B4-BE49-F238E27FC236}">
              <a16:creationId xmlns:a16="http://schemas.microsoft.com/office/drawing/2014/main" id="{00000000-0008-0000-0200-000009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6" name="TextBox 5385">
          <a:extLst>
            <a:ext uri="{FF2B5EF4-FFF2-40B4-BE49-F238E27FC236}">
              <a16:creationId xmlns:a16="http://schemas.microsoft.com/office/drawing/2014/main" id="{00000000-0008-0000-0200-00000A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7" name="TextBox 5386">
          <a:extLst>
            <a:ext uri="{FF2B5EF4-FFF2-40B4-BE49-F238E27FC236}">
              <a16:creationId xmlns:a16="http://schemas.microsoft.com/office/drawing/2014/main" id="{00000000-0008-0000-0200-00000B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8" name="TextBox 5387">
          <a:extLst>
            <a:ext uri="{FF2B5EF4-FFF2-40B4-BE49-F238E27FC236}">
              <a16:creationId xmlns:a16="http://schemas.microsoft.com/office/drawing/2014/main" id="{00000000-0008-0000-0200-00000C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89" name="TextBox 5388">
          <a:extLst>
            <a:ext uri="{FF2B5EF4-FFF2-40B4-BE49-F238E27FC236}">
              <a16:creationId xmlns:a16="http://schemas.microsoft.com/office/drawing/2014/main" id="{00000000-0008-0000-0200-00000D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90" name="TextBox 5389">
          <a:extLst>
            <a:ext uri="{FF2B5EF4-FFF2-40B4-BE49-F238E27FC236}">
              <a16:creationId xmlns:a16="http://schemas.microsoft.com/office/drawing/2014/main" id="{00000000-0008-0000-0200-00000E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91" name="TextBox 5390">
          <a:extLst>
            <a:ext uri="{FF2B5EF4-FFF2-40B4-BE49-F238E27FC236}">
              <a16:creationId xmlns:a16="http://schemas.microsoft.com/office/drawing/2014/main" id="{00000000-0008-0000-0200-00000F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92" name="TextBox 5391">
          <a:extLst>
            <a:ext uri="{FF2B5EF4-FFF2-40B4-BE49-F238E27FC236}">
              <a16:creationId xmlns:a16="http://schemas.microsoft.com/office/drawing/2014/main" id="{00000000-0008-0000-0200-000010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93" name="TextBox 5392">
          <a:extLst>
            <a:ext uri="{FF2B5EF4-FFF2-40B4-BE49-F238E27FC236}">
              <a16:creationId xmlns:a16="http://schemas.microsoft.com/office/drawing/2014/main" id="{00000000-0008-0000-0200-000011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94" name="TextBox 5393">
          <a:extLst>
            <a:ext uri="{FF2B5EF4-FFF2-40B4-BE49-F238E27FC236}">
              <a16:creationId xmlns:a16="http://schemas.microsoft.com/office/drawing/2014/main" id="{00000000-0008-0000-0200-000012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95" name="TextBox 5394">
          <a:extLst>
            <a:ext uri="{FF2B5EF4-FFF2-40B4-BE49-F238E27FC236}">
              <a16:creationId xmlns:a16="http://schemas.microsoft.com/office/drawing/2014/main" id="{00000000-0008-0000-0200-000013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96" name="TextBox 5395">
          <a:extLst>
            <a:ext uri="{FF2B5EF4-FFF2-40B4-BE49-F238E27FC236}">
              <a16:creationId xmlns:a16="http://schemas.microsoft.com/office/drawing/2014/main" id="{00000000-0008-0000-0200-000014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97" name="TextBox 5396">
          <a:extLst>
            <a:ext uri="{FF2B5EF4-FFF2-40B4-BE49-F238E27FC236}">
              <a16:creationId xmlns:a16="http://schemas.microsoft.com/office/drawing/2014/main" id="{00000000-0008-0000-0200-000015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398" name="TextBox 5397">
          <a:extLst>
            <a:ext uri="{FF2B5EF4-FFF2-40B4-BE49-F238E27FC236}">
              <a16:creationId xmlns:a16="http://schemas.microsoft.com/office/drawing/2014/main" id="{00000000-0008-0000-0200-000016150000}"/>
            </a:ext>
          </a:extLst>
        </xdr:cNvPr>
        <xdr:cNvSpPr txBox="1"/>
      </xdr:nvSpPr>
      <xdr:spPr>
        <a:xfrm>
          <a:off x="80391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399" name="TextBox 5398">
          <a:extLst>
            <a:ext uri="{FF2B5EF4-FFF2-40B4-BE49-F238E27FC236}">
              <a16:creationId xmlns:a16="http://schemas.microsoft.com/office/drawing/2014/main" id="{00000000-0008-0000-0200-00001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0" name="TextBox 5399">
          <a:extLst>
            <a:ext uri="{FF2B5EF4-FFF2-40B4-BE49-F238E27FC236}">
              <a16:creationId xmlns:a16="http://schemas.microsoft.com/office/drawing/2014/main" id="{00000000-0008-0000-0200-00001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1" name="TextBox 5400">
          <a:extLst>
            <a:ext uri="{FF2B5EF4-FFF2-40B4-BE49-F238E27FC236}">
              <a16:creationId xmlns:a16="http://schemas.microsoft.com/office/drawing/2014/main" id="{00000000-0008-0000-0200-00001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2" name="TextBox 5401">
          <a:extLst>
            <a:ext uri="{FF2B5EF4-FFF2-40B4-BE49-F238E27FC236}">
              <a16:creationId xmlns:a16="http://schemas.microsoft.com/office/drawing/2014/main" id="{00000000-0008-0000-0200-00001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3" name="TextBox 5402">
          <a:extLst>
            <a:ext uri="{FF2B5EF4-FFF2-40B4-BE49-F238E27FC236}">
              <a16:creationId xmlns:a16="http://schemas.microsoft.com/office/drawing/2014/main" id="{00000000-0008-0000-0200-00001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4" name="TextBox 5403">
          <a:extLst>
            <a:ext uri="{FF2B5EF4-FFF2-40B4-BE49-F238E27FC236}">
              <a16:creationId xmlns:a16="http://schemas.microsoft.com/office/drawing/2014/main" id="{00000000-0008-0000-0200-00001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5" name="TextBox 5404">
          <a:extLst>
            <a:ext uri="{FF2B5EF4-FFF2-40B4-BE49-F238E27FC236}">
              <a16:creationId xmlns:a16="http://schemas.microsoft.com/office/drawing/2014/main" id="{00000000-0008-0000-0200-00001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6" name="TextBox 5405">
          <a:extLst>
            <a:ext uri="{FF2B5EF4-FFF2-40B4-BE49-F238E27FC236}">
              <a16:creationId xmlns:a16="http://schemas.microsoft.com/office/drawing/2014/main" id="{00000000-0008-0000-0200-00001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7" name="TextBox 5406">
          <a:extLst>
            <a:ext uri="{FF2B5EF4-FFF2-40B4-BE49-F238E27FC236}">
              <a16:creationId xmlns:a16="http://schemas.microsoft.com/office/drawing/2014/main" id="{00000000-0008-0000-0200-00001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8" name="TextBox 5407">
          <a:extLst>
            <a:ext uri="{FF2B5EF4-FFF2-40B4-BE49-F238E27FC236}">
              <a16:creationId xmlns:a16="http://schemas.microsoft.com/office/drawing/2014/main" id="{00000000-0008-0000-0200-00002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09" name="TextBox 5408">
          <a:extLst>
            <a:ext uri="{FF2B5EF4-FFF2-40B4-BE49-F238E27FC236}">
              <a16:creationId xmlns:a16="http://schemas.microsoft.com/office/drawing/2014/main" id="{00000000-0008-0000-0200-00002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0" name="TextBox 5409">
          <a:extLst>
            <a:ext uri="{FF2B5EF4-FFF2-40B4-BE49-F238E27FC236}">
              <a16:creationId xmlns:a16="http://schemas.microsoft.com/office/drawing/2014/main" id="{00000000-0008-0000-0200-00002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1" name="TextBox 5410">
          <a:extLst>
            <a:ext uri="{FF2B5EF4-FFF2-40B4-BE49-F238E27FC236}">
              <a16:creationId xmlns:a16="http://schemas.microsoft.com/office/drawing/2014/main" id="{00000000-0008-0000-0200-00002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2" name="TextBox 5411">
          <a:extLst>
            <a:ext uri="{FF2B5EF4-FFF2-40B4-BE49-F238E27FC236}">
              <a16:creationId xmlns:a16="http://schemas.microsoft.com/office/drawing/2014/main" id="{00000000-0008-0000-0200-00002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3" name="TextBox 5412">
          <a:extLst>
            <a:ext uri="{FF2B5EF4-FFF2-40B4-BE49-F238E27FC236}">
              <a16:creationId xmlns:a16="http://schemas.microsoft.com/office/drawing/2014/main" id="{00000000-0008-0000-0200-00002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4" name="TextBox 5413">
          <a:extLst>
            <a:ext uri="{FF2B5EF4-FFF2-40B4-BE49-F238E27FC236}">
              <a16:creationId xmlns:a16="http://schemas.microsoft.com/office/drawing/2014/main" id="{00000000-0008-0000-0200-00002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5" name="TextBox 5414">
          <a:extLst>
            <a:ext uri="{FF2B5EF4-FFF2-40B4-BE49-F238E27FC236}">
              <a16:creationId xmlns:a16="http://schemas.microsoft.com/office/drawing/2014/main" id="{00000000-0008-0000-0200-00002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6" name="TextBox 5415">
          <a:extLst>
            <a:ext uri="{FF2B5EF4-FFF2-40B4-BE49-F238E27FC236}">
              <a16:creationId xmlns:a16="http://schemas.microsoft.com/office/drawing/2014/main" id="{00000000-0008-0000-0200-00002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7" name="TextBox 5416">
          <a:extLst>
            <a:ext uri="{FF2B5EF4-FFF2-40B4-BE49-F238E27FC236}">
              <a16:creationId xmlns:a16="http://schemas.microsoft.com/office/drawing/2014/main" id="{00000000-0008-0000-0200-00002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8" name="TextBox 5417">
          <a:extLst>
            <a:ext uri="{FF2B5EF4-FFF2-40B4-BE49-F238E27FC236}">
              <a16:creationId xmlns:a16="http://schemas.microsoft.com/office/drawing/2014/main" id="{00000000-0008-0000-0200-00002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19" name="TextBox 5418">
          <a:extLst>
            <a:ext uri="{FF2B5EF4-FFF2-40B4-BE49-F238E27FC236}">
              <a16:creationId xmlns:a16="http://schemas.microsoft.com/office/drawing/2014/main" id="{00000000-0008-0000-0200-00002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0" name="TextBox 5419">
          <a:extLst>
            <a:ext uri="{FF2B5EF4-FFF2-40B4-BE49-F238E27FC236}">
              <a16:creationId xmlns:a16="http://schemas.microsoft.com/office/drawing/2014/main" id="{00000000-0008-0000-0200-00002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1" name="TextBox 5420">
          <a:extLst>
            <a:ext uri="{FF2B5EF4-FFF2-40B4-BE49-F238E27FC236}">
              <a16:creationId xmlns:a16="http://schemas.microsoft.com/office/drawing/2014/main" id="{00000000-0008-0000-0200-00002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2" name="TextBox 5421">
          <a:extLst>
            <a:ext uri="{FF2B5EF4-FFF2-40B4-BE49-F238E27FC236}">
              <a16:creationId xmlns:a16="http://schemas.microsoft.com/office/drawing/2014/main" id="{00000000-0008-0000-0200-00002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3" name="TextBox 5422">
          <a:extLst>
            <a:ext uri="{FF2B5EF4-FFF2-40B4-BE49-F238E27FC236}">
              <a16:creationId xmlns:a16="http://schemas.microsoft.com/office/drawing/2014/main" id="{00000000-0008-0000-0200-00002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4" name="TextBox 5423">
          <a:extLst>
            <a:ext uri="{FF2B5EF4-FFF2-40B4-BE49-F238E27FC236}">
              <a16:creationId xmlns:a16="http://schemas.microsoft.com/office/drawing/2014/main" id="{00000000-0008-0000-0200-00003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5" name="TextBox 5424">
          <a:extLst>
            <a:ext uri="{FF2B5EF4-FFF2-40B4-BE49-F238E27FC236}">
              <a16:creationId xmlns:a16="http://schemas.microsoft.com/office/drawing/2014/main" id="{00000000-0008-0000-0200-00003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6" name="TextBox 5425">
          <a:extLst>
            <a:ext uri="{FF2B5EF4-FFF2-40B4-BE49-F238E27FC236}">
              <a16:creationId xmlns:a16="http://schemas.microsoft.com/office/drawing/2014/main" id="{00000000-0008-0000-0200-00003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7" name="TextBox 5426">
          <a:extLst>
            <a:ext uri="{FF2B5EF4-FFF2-40B4-BE49-F238E27FC236}">
              <a16:creationId xmlns:a16="http://schemas.microsoft.com/office/drawing/2014/main" id="{00000000-0008-0000-0200-00003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8" name="TextBox 5427">
          <a:extLst>
            <a:ext uri="{FF2B5EF4-FFF2-40B4-BE49-F238E27FC236}">
              <a16:creationId xmlns:a16="http://schemas.microsoft.com/office/drawing/2014/main" id="{00000000-0008-0000-0200-00003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29" name="TextBox 5428">
          <a:extLst>
            <a:ext uri="{FF2B5EF4-FFF2-40B4-BE49-F238E27FC236}">
              <a16:creationId xmlns:a16="http://schemas.microsoft.com/office/drawing/2014/main" id="{00000000-0008-0000-0200-00003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0" name="TextBox 5429">
          <a:extLst>
            <a:ext uri="{FF2B5EF4-FFF2-40B4-BE49-F238E27FC236}">
              <a16:creationId xmlns:a16="http://schemas.microsoft.com/office/drawing/2014/main" id="{00000000-0008-0000-0200-00003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1" name="TextBox 5430">
          <a:extLst>
            <a:ext uri="{FF2B5EF4-FFF2-40B4-BE49-F238E27FC236}">
              <a16:creationId xmlns:a16="http://schemas.microsoft.com/office/drawing/2014/main" id="{00000000-0008-0000-0200-00003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2" name="TextBox 5431">
          <a:extLst>
            <a:ext uri="{FF2B5EF4-FFF2-40B4-BE49-F238E27FC236}">
              <a16:creationId xmlns:a16="http://schemas.microsoft.com/office/drawing/2014/main" id="{00000000-0008-0000-0200-00003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3" name="TextBox 5432">
          <a:extLst>
            <a:ext uri="{FF2B5EF4-FFF2-40B4-BE49-F238E27FC236}">
              <a16:creationId xmlns:a16="http://schemas.microsoft.com/office/drawing/2014/main" id="{00000000-0008-0000-0200-00003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4" name="TextBox 5433">
          <a:extLst>
            <a:ext uri="{FF2B5EF4-FFF2-40B4-BE49-F238E27FC236}">
              <a16:creationId xmlns:a16="http://schemas.microsoft.com/office/drawing/2014/main" id="{00000000-0008-0000-0200-00003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5" name="TextBox 5434">
          <a:extLst>
            <a:ext uri="{FF2B5EF4-FFF2-40B4-BE49-F238E27FC236}">
              <a16:creationId xmlns:a16="http://schemas.microsoft.com/office/drawing/2014/main" id="{00000000-0008-0000-0200-00003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6" name="TextBox 5435">
          <a:extLst>
            <a:ext uri="{FF2B5EF4-FFF2-40B4-BE49-F238E27FC236}">
              <a16:creationId xmlns:a16="http://schemas.microsoft.com/office/drawing/2014/main" id="{00000000-0008-0000-0200-00003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7" name="TextBox 5436">
          <a:extLst>
            <a:ext uri="{FF2B5EF4-FFF2-40B4-BE49-F238E27FC236}">
              <a16:creationId xmlns:a16="http://schemas.microsoft.com/office/drawing/2014/main" id="{00000000-0008-0000-0200-00003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8" name="TextBox 5437">
          <a:extLst>
            <a:ext uri="{FF2B5EF4-FFF2-40B4-BE49-F238E27FC236}">
              <a16:creationId xmlns:a16="http://schemas.microsoft.com/office/drawing/2014/main" id="{00000000-0008-0000-0200-00003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39" name="TextBox 5438">
          <a:extLst>
            <a:ext uri="{FF2B5EF4-FFF2-40B4-BE49-F238E27FC236}">
              <a16:creationId xmlns:a16="http://schemas.microsoft.com/office/drawing/2014/main" id="{00000000-0008-0000-0200-00003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0" name="TextBox 5439">
          <a:extLst>
            <a:ext uri="{FF2B5EF4-FFF2-40B4-BE49-F238E27FC236}">
              <a16:creationId xmlns:a16="http://schemas.microsoft.com/office/drawing/2014/main" id="{00000000-0008-0000-0200-00004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1" name="TextBox 5440">
          <a:extLst>
            <a:ext uri="{FF2B5EF4-FFF2-40B4-BE49-F238E27FC236}">
              <a16:creationId xmlns:a16="http://schemas.microsoft.com/office/drawing/2014/main" id="{00000000-0008-0000-0200-00004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2" name="TextBox 5441">
          <a:extLst>
            <a:ext uri="{FF2B5EF4-FFF2-40B4-BE49-F238E27FC236}">
              <a16:creationId xmlns:a16="http://schemas.microsoft.com/office/drawing/2014/main" id="{00000000-0008-0000-0200-00004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3" name="TextBox 5442">
          <a:extLst>
            <a:ext uri="{FF2B5EF4-FFF2-40B4-BE49-F238E27FC236}">
              <a16:creationId xmlns:a16="http://schemas.microsoft.com/office/drawing/2014/main" id="{00000000-0008-0000-0200-00004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4" name="TextBox 5443">
          <a:extLst>
            <a:ext uri="{FF2B5EF4-FFF2-40B4-BE49-F238E27FC236}">
              <a16:creationId xmlns:a16="http://schemas.microsoft.com/office/drawing/2014/main" id="{00000000-0008-0000-0200-00004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5" name="TextBox 5444">
          <a:extLst>
            <a:ext uri="{FF2B5EF4-FFF2-40B4-BE49-F238E27FC236}">
              <a16:creationId xmlns:a16="http://schemas.microsoft.com/office/drawing/2014/main" id="{00000000-0008-0000-0200-00004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6" name="TextBox 5445">
          <a:extLst>
            <a:ext uri="{FF2B5EF4-FFF2-40B4-BE49-F238E27FC236}">
              <a16:creationId xmlns:a16="http://schemas.microsoft.com/office/drawing/2014/main" id="{00000000-0008-0000-0200-00004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7" name="TextBox 5446">
          <a:extLst>
            <a:ext uri="{FF2B5EF4-FFF2-40B4-BE49-F238E27FC236}">
              <a16:creationId xmlns:a16="http://schemas.microsoft.com/office/drawing/2014/main" id="{00000000-0008-0000-0200-00004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8" name="TextBox 5447">
          <a:extLst>
            <a:ext uri="{FF2B5EF4-FFF2-40B4-BE49-F238E27FC236}">
              <a16:creationId xmlns:a16="http://schemas.microsoft.com/office/drawing/2014/main" id="{00000000-0008-0000-0200-00004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49" name="TextBox 5448">
          <a:extLst>
            <a:ext uri="{FF2B5EF4-FFF2-40B4-BE49-F238E27FC236}">
              <a16:creationId xmlns:a16="http://schemas.microsoft.com/office/drawing/2014/main" id="{00000000-0008-0000-0200-00004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0" name="TextBox 5449">
          <a:extLst>
            <a:ext uri="{FF2B5EF4-FFF2-40B4-BE49-F238E27FC236}">
              <a16:creationId xmlns:a16="http://schemas.microsoft.com/office/drawing/2014/main" id="{00000000-0008-0000-0200-00004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1" name="TextBox 5450">
          <a:extLst>
            <a:ext uri="{FF2B5EF4-FFF2-40B4-BE49-F238E27FC236}">
              <a16:creationId xmlns:a16="http://schemas.microsoft.com/office/drawing/2014/main" id="{00000000-0008-0000-0200-00004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2" name="TextBox 5451">
          <a:extLst>
            <a:ext uri="{FF2B5EF4-FFF2-40B4-BE49-F238E27FC236}">
              <a16:creationId xmlns:a16="http://schemas.microsoft.com/office/drawing/2014/main" id="{00000000-0008-0000-0200-00004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3" name="TextBox 5452">
          <a:extLst>
            <a:ext uri="{FF2B5EF4-FFF2-40B4-BE49-F238E27FC236}">
              <a16:creationId xmlns:a16="http://schemas.microsoft.com/office/drawing/2014/main" id="{00000000-0008-0000-0200-00004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4" name="TextBox 5453">
          <a:extLst>
            <a:ext uri="{FF2B5EF4-FFF2-40B4-BE49-F238E27FC236}">
              <a16:creationId xmlns:a16="http://schemas.microsoft.com/office/drawing/2014/main" id="{00000000-0008-0000-0200-00004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5" name="TextBox 5454">
          <a:extLst>
            <a:ext uri="{FF2B5EF4-FFF2-40B4-BE49-F238E27FC236}">
              <a16:creationId xmlns:a16="http://schemas.microsoft.com/office/drawing/2014/main" id="{00000000-0008-0000-0200-00004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6" name="TextBox 5455">
          <a:extLst>
            <a:ext uri="{FF2B5EF4-FFF2-40B4-BE49-F238E27FC236}">
              <a16:creationId xmlns:a16="http://schemas.microsoft.com/office/drawing/2014/main" id="{00000000-0008-0000-0200-00005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7" name="TextBox 5456">
          <a:extLst>
            <a:ext uri="{FF2B5EF4-FFF2-40B4-BE49-F238E27FC236}">
              <a16:creationId xmlns:a16="http://schemas.microsoft.com/office/drawing/2014/main" id="{00000000-0008-0000-0200-00005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8" name="TextBox 5457">
          <a:extLst>
            <a:ext uri="{FF2B5EF4-FFF2-40B4-BE49-F238E27FC236}">
              <a16:creationId xmlns:a16="http://schemas.microsoft.com/office/drawing/2014/main" id="{00000000-0008-0000-0200-00005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59" name="TextBox 5458">
          <a:extLst>
            <a:ext uri="{FF2B5EF4-FFF2-40B4-BE49-F238E27FC236}">
              <a16:creationId xmlns:a16="http://schemas.microsoft.com/office/drawing/2014/main" id="{00000000-0008-0000-0200-00005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0" name="TextBox 5459">
          <a:extLst>
            <a:ext uri="{FF2B5EF4-FFF2-40B4-BE49-F238E27FC236}">
              <a16:creationId xmlns:a16="http://schemas.microsoft.com/office/drawing/2014/main" id="{00000000-0008-0000-0200-00005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1" name="TextBox 5460">
          <a:extLst>
            <a:ext uri="{FF2B5EF4-FFF2-40B4-BE49-F238E27FC236}">
              <a16:creationId xmlns:a16="http://schemas.microsoft.com/office/drawing/2014/main" id="{00000000-0008-0000-0200-00005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2" name="TextBox 5461">
          <a:extLst>
            <a:ext uri="{FF2B5EF4-FFF2-40B4-BE49-F238E27FC236}">
              <a16:creationId xmlns:a16="http://schemas.microsoft.com/office/drawing/2014/main" id="{00000000-0008-0000-0200-00005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3" name="TextBox 5462">
          <a:extLst>
            <a:ext uri="{FF2B5EF4-FFF2-40B4-BE49-F238E27FC236}">
              <a16:creationId xmlns:a16="http://schemas.microsoft.com/office/drawing/2014/main" id="{00000000-0008-0000-0200-00005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4" name="TextBox 5463">
          <a:extLst>
            <a:ext uri="{FF2B5EF4-FFF2-40B4-BE49-F238E27FC236}">
              <a16:creationId xmlns:a16="http://schemas.microsoft.com/office/drawing/2014/main" id="{00000000-0008-0000-0200-00005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5" name="TextBox 5464">
          <a:extLst>
            <a:ext uri="{FF2B5EF4-FFF2-40B4-BE49-F238E27FC236}">
              <a16:creationId xmlns:a16="http://schemas.microsoft.com/office/drawing/2014/main" id="{00000000-0008-0000-0200-00005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6" name="TextBox 5465">
          <a:extLst>
            <a:ext uri="{FF2B5EF4-FFF2-40B4-BE49-F238E27FC236}">
              <a16:creationId xmlns:a16="http://schemas.microsoft.com/office/drawing/2014/main" id="{00000000-0008-0000-0200-00005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7" name="TextBox 5466">
          <a:extLst>
            <a:ext uri="{FF2B5EF4-FFF2-40B4-BE49-F238E27FC236}">
              <a16:creationId xmlns:a16="http://schemas.microsoft.com/office/drawing/2014/main" id="{00000000-0008-0000-0200-00005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8" name="TextBox 5467">
          <a:extLst>
            <a:ext uri="{FF2B5EF4-FFF2-40B4-BE49-F238E27FC236}">
              <a16:creationId xmlns:a16="http://schemas.microsoft.com/office/drawing/2014/main" id="{00000000-0008-0000-0200-00005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69" name="TextBox 5468">
          <a:extLst>
            <a:ext uri="{FF2B5EF4-FFF2-40B4-BE49-F238E27FC236}">
              <a16:creationId xmlns:a16="http://schemas.microsoft.com/office/drawing/2014/main" id="{00000000-0008-0000-0200-00005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0" name="TextBox 5469">
          <a:extLst>
            <a:ext uri="{FF2B5EF4-FFF2-40B4-BE49-F238E27FC236}">
              <a16:creationId xmlns:a16="http://schemas.microsoft.com/office/drawing/2014/main" id="{00000000-0008-0000-0200-00005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1" name="TextBox 5470">
          <a:extLst>
            <a:ext uri="{FF2B5EF4-FFF2-40B4-BE49-F238E27FC236}">
              <a16:creationId xmlns:a16="http://schemas.microsoft.com/office/drawing/2014/main" id="{00000000-0008-0000-0200-00005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2" name="TextBox 5471">
          <a:extLst>
            <a:ext uri="{FF2B5EF4-FFF2-40B4-BE49-F238E27FC236}">
              <a16:creationId xmlns:a16="http://schemas.microsoft.com/office/drawing/2014/main" id="{00000000-0008-0000-0200-00006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3" name="TextBox 5472">
          <a:extLst>
            <a:ext uri="{FF2B5EF4-FFF2-40B4-BE49-F238E27FC236}">
              <a16:creationId xmlns:a16="http://schemas.microsoft.com/office/drawing/2014/main" id="{00000000-0008-0000-0200-00006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4" name="TextBox 5473">
          <a:extLst>
            <a:ext uri="{FF2B5EF4-FFF2-40B4-BE49-F238E27FC236}">
              <a16:creationId xmlns:a16="http://schemas.microsoft.com/office/drawing/2014/main" id="{00000000-0008-0000-0200-00006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5" name="TextBox 5474">
          <a:extLst>
            <a:ext uri="{FF2B5EF4-FFF2-40B4-BE49-F238E27FC236}">
              <a16:creationId xmlns:a16="http://schemas.microsoft.com/office/drawing/2014/main" id="{00000000-0008-0000-0200-00006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6" name="TextBox 5475">
          <a:extLst>
            <a:ext uri="{FF2B5EF4-FFF2-40B4-BE49-F238E27FC236}">
              <a16:creationId xmlns:a16="http://schemas.microsoft.com/office/drawing/2014/main" id="{00000000-0008-0000-0200-00006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7" name="TextBox 5476">
          <a:extLst>
            <a:ext uri="{FF2B5EF4-FFF2-40B4-BE49-F238E27FC236}">
              <a16:creationId xmlns:a16="http://schemas.microsoft.com/office/drawing/2014/main" id="{00000000-0008-0000-0200-00006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8" name="TextBox 5477">
          <a:extLst>
            <a:ext uri="{FF2B5EF4-FFF2-40B4-BE49-F238E27FC236}">
              <a16:creationId xmlns:a16="http://schemas.microsoft.com/office/drawing/2014/main" id="{00000000-0008-0000-0200-00006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79" name="TextBox 5478">
          <a:extLst>
            <a:ext uri="{FF2B5EF4-FFF2-40B4-BE49-F238E27FC236}">
              <a16:creationId xmlns:a16="http://schemas.microsoft.com/office/drawing/2014/main" id="{00000000-0008-0000-0200-00006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0" name="TextBox 5479">
          <a:extLst>
            <a:ext uri="{FF2B5EF4-FFF2-40B4-BE49-F238E27FC236}">
              <a16:creationId xmlns:a16="http://schemas.microsoft.com/office/drawing/2014/main" id="{00000000-0008-0000-0200-00006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1" name="TextBox 5480">
          <a:extLst>
            <a:ext uri="{FF2B5EF4-FFF2-40B4-BE49-F238E27FC236}">
              <a16:creationId xmlns:a16="http://schemas.microsoft.com/office/drawing/2014/main" id="{00000000-0008-0000-0200-00006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2" name="TextBox 5481">
          <a:extLst>
            <a:ext uri="{FF2B5EF4-FFF2-40B4-BE49-F238E27FC236}">
              <a16:creationId xmlns:a16="http://schemas.microsoft.com/office/drawing/2014/main" id="{00000000-0008-0000-0200-00006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3" name="TextBox 5482">
          <a:extLst>
            <a:ext uri="{FF2B5EF4-FFF2-40B4-BE49-F238E27FC236}">
              <a16:creationId xmlns:a16="http://schemas.microsoft.com/office/drawing/2014/main" id="{00000000-0008-0000-0200-00006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4" name="TextBox 5483">
          <a:extLst>
            <a:ext uri="{FF2B5EF4-FFF2-40B4-BE49-F238E27FC236}">
              <a16:creationId xmlns:a16="http://schemas.microsoft.com/office/drawing/2014/main" id="{00000000-0008-0000-0200-00006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5" name="TextBox 5484">
          <a:extLst>
            <a:ext uri="{FF2B5EF4-FFF2-40B4-BE49-F238E27FC236}">
              <a16:creationId xmlns:a16="http://schemas.microsoft.com/office/drawing/2014/main" id="{00000000-0008-0000-0200-00006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6" name="TextBox 5485">
          <a:extLst>
            <a:ext uri="{FF2B5EF4-FFF2-40B4-BE49-F238E27FC236}">
              <a16:creationId xmlns:a16="http://schemas.microsoft.com/office/drawing/2014/main" id="{00000000-0008-0000-0200-00006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7" name="TextBox 5486">
          <a:extLst>
            <a:ext uri="{FF2B5EF4-FFF2-40B4-BE49-F238E27FC236}">
              <a16:creationId xmlns:a16="http://schemas.microsoft.com/office/drawing/2014/main" id="{00000000-0008-0000-0200-00006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8" name="TextBox 5487">
          <a:extLst>
            <a:ext uri="{FF2B5EF4-FFF2-40B4-BE49-F238E27FC236}">
              <a16:creationId xmlns:a16="http://schemas.microsoft.com/office/drawing/2014/main" id="{00000000-0008-0000-0200-00007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89" name="TextBox 5488">
          <a:extLst>
            <a:ext uri="{FF2B5EF4-FFF2-40B4-BE49-F238E27FC236}">
              <a16:creationId xmlns:a16="http://schemas.microsoft.com/office/drawing/2014/main" id="{00000000-0008-0000-0200-00007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0" name="TextBox 5489">
          <a:extLst>
            <a:ext uri="{FF2B5EF4-FFF2-40B4-BE49-F238E27FC236}">
              <a16:creationId xmlns:a16="http://schemas.microsoft.com/office/drawing/2014/main" id="{00000000-0008-0000-0200-00007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1" name="TextBox 5490">
          <a:extLst>
            <a:ext uri="{FF2B5EF4-FFF2-40B4-BE49-F238E27FC236}">
              <a16:creationId xmlns:a16="http://schemas.microsoft.com/office/drawing/2014/main" id="{00000000-0008-0000-0200-00007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2" name="TextBox 5491">
          <a:extLst>
            <a:ext uri="{FF2B5EF4-FFF2-40B4-BE49-F238E27FC236}">
              <a16:creationId xmlns:a16="http://schemas.microsoft.com/office/drawing/2014/main" id="{00000000-0008-0000-0200-00007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3" name="TextBox 5492">
          <a:extLst>
            <a:ext uri="{FF2B5EF4-FFF2-40B4-BE49-F238E27FC236}">
              <a16:creationId xmlns:a16="http://schemas.microsoft.com/office/drawing/2014/main" id="{00000000-0008-0000-0200-00007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4" name="TextBox 5493">
          <a:extLst>
            <a:ext uri="{FF2B5EF4-FFF2-40B4-BE49-F238E27FC236}">
              <a16:creationId xmlns:a16="http://schemas.microsoft.com/office/drawing/2014/main" id="{00000000-0008-0000-0200-00007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5" name="TextBox 5494">
          <a:extLst>
            <a:ext uri="{FF2B5EF4-FFF2-40B4-BE49-F238E27FC236}">
              <a16:creationId xmlns:a16="http://schemas.microsoft.com/office/drawing/2014/main" id="{00000000-0008-0000-0200-00007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6" name="TextBox 5495">
          <a:extLst>
            <a:ext uri="{FF2B5EF4-FFF2-40B4-BE49-F238E27FC236}">
              <a16:creationId xmlns:a16="http://schemas.microsoft.com/office/drawing/2014/main" id="{00000000-0008-0000-0200-00007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7" name="TextBox 5496">
          <a:extLst>
            <a:ext uri="{FF2B5EF4-FFF2-40B4-BE49-F238E27FC236}">
              <a16:creationId xmlns:a16="http://schemas.microsoft.com/office/drawing/2014/main" id="{00000000-0008-0000-0200-00007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8" name="TextBox 5497">
          <a:extLst>
            <a:ext uri="{FF2B5EF4-FFF2-40B4-BE49-F238E27FC236}">
              <a16:creationId xmlns:a16="http://schemas.microsoft.com/office/drawing/2014/main" id="{00000000-0008-0000-0200-00007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499" name="TextBox 5498">
          <a:extLst>
            <a:ext uri="{FF2B5EF4-FFF2-40B4-BE49-F238E27FC236}">
              <a16:creationId xmlns:a16="http://schemas.microsoft.com/office/drawing/2014/main" id="{00000000-0008-0000-0200-00007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0" name="TextBox 5499">
          <a:extLst>
            <a:ext uri="{FF2B5EF4-FFF2-40B4-BE49-F238E27FC236}">
              <a16:creationId xmlns:a16="http://schemas.microsoft.com/office/drawing/2014/main" id="{00000000-0008-0000-0200-00007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1" name="TextBox 5500">
          <a:extLst>
            <a:ext uri="{FF2B5EF4-FFF2-40B4-BE49-F238E27FC236}">
              <a16:creationId xmlns:a16="http://schemas.microsoft.com/office/drawing/2014/main" id="{00000000-0008-0000-0200-00007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2" name="TextBox 5501">
          <a:extLst>
            <a:ext uri="{FF2B5EF4-FFF2-40B4-BE49-F238E27FC236}">
              <a16:creationId xmlns:a16="http://schemas.microsoft.com/office/drawing/2014/main" id="{00000000-0008-0000-0200-00007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3" name="TextBox 5502">
          <a:extLst>
            <a:ext uri="{FF2B5EF4-FFF2-40B4-BE49-F238E27FC236}">
              <a16:creationId xmlns:a16="http://schemas.microsoft.com/office/drawing/2014/main" id="{00000000-0008-0000-0200-00007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4" name="TextBox 5503">
          <a:extLst>
            <a:ext uri="{FF2B5EF4-FFF2-40B4-BE49-F238E27FC236}">
              <a16:creationId xmlns:a16="http://schemas.microsoft.com/office/drawing/2014/main" id="{00000000-0008-0000-0200-00008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5" name="TextBox 5504">
          <a:extLst>
            <a:ext uri="{FF2B5EF4-FFF2-40B4-BE49-F238E27FC236}">
              <a16:creationId xmlns:a16="http://schemas.microsoft.com/office/drawing/2014/main" id="{00000000-0008-0000-0200-00008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6" name="TextBox 5505">
          <a:extLst>
            <a:ext uri="{FF2B5EF4-FFF2-40B4-BE49-F238E27FC236}">
              <a16:creationId xmlns:a16="http://schemas.microsoft.com/office/drawing/2014/main" id="{00000000-0008-0000-0200-00008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7" name="TextBox 5506">
          <a:extLst>
            <a:ext uri="{FF2B5EF4-FFF2-40B4-BE49-F238E27FC236}">
              <a16:creationId xmlns:a16="http://schemas.microsoft.com/office/drawing/2014/main" id="{00000000-0008-0000-0200-00008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8" name="TextBox 5507">
          <a:extLst>
            <a:ext uri="{FF2B5EF4-FFF2-40B4-BE49-F238E27FC236}">
              <a16:creationId xmlns:a16="http://schemas.microsoft.com/office/drawing/2014/main" id="{00000000-0008-0000-0200-00008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09" name="TextBox 5508">
          <a:extLst>
            <a:ext uri="{FF2B5EF4-FFF2-40B4-BE49-F238E27FC236}">
              <a16:creationId xmlns:a16="http://schemas.microsoft.com/office/drawing/2014/main" id="{00000000-0008-0000-0200-00008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0" name="TextBox 5509">
          <a:extLst>
            <a:ext uri="{FF2B5EF4-FFF2-40B4-BE49-F238E27FC236}">
              <a16:creationId xmlns:a16="http://schemas.microsoft.com/office/drawing/2014/main" id="{00000000-0008-0000-0200-00008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1" name="TextBox 5510">
          <a:extLst>
            <a:ext uri="{FF2B5EF4-FFF2-40B4-BE49-F238E27FC236}">
              <a16:creationId xmlns:a16="http://schemas.microsoft.com/office/drawing/2014/main" id="{00000000-0008-0000-0200-00008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2" name="TextBox 5511">
          <a:extLst>
            <a:ext uri="{FF2B5EF4-FFF2-40B4-BE49-F238E27FC236}">
              <a16:creationId xmlns:a16="http://schemas.microsoft.com/office/drawing/2014/main" id="{00000000-0008-0000-0200-00008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3" name="TextBox 5512">
          <a:extLst>
            <a:ext uri="{FF2B5EF4-FFF2-40B4-BE49-F238E27FC236}">
              <a16:creationId xmlns:a16="http://schemas.microsoft.com/office/drawing/2014/main" id="{00000000-0008-0000-0200-00008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4" name="TextBox 5513">
          <a:extLst>
            <a:ext uri="{FF2B5EF4-FFF2-40B4-BE49-F238E27FC236}">
              <a16:creationId xmlns:a16="http://schemas.microsoft.com/office/drawing/2014/main" id="{00000000-0008-0000-0200-00008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5" name="TextBox 5514">
          <a:extLst>
            <a:ext uri="{FF2B5EF4-FFF2-40B4-BE49-F238E27FC236}">
              <a16:creationId xmlns:a16="http://schemas.microsoft.com/office/drawing/2014/main" id="{00000000-0008-0000-0200-00008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6" name="TextBox 5515">
          <a:extLst>
            <a:ext uri="{FF2B5EF4-FFF2-40B4-BE49-F238E27FC236}">
              <a16:creationId xmlns:a16="http://schemas.microsoft.com/office/drawing/2014/main" id="{00000000-0008-0000-0200-00008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7" name="TextBox 5516">
          <a:extLst>
            <a:ext uri="{FF2B5EF4-FFF2-40B4-BE49-F238E27FC236}">
              <a16:creationId xmlns:a16="http://schemas.microsoft.com/office/drawing/2014/main" id="{00000000-0008-0000-0200-00008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8" name="TextBox 5517">
          <a:extLst>
            <a:ext uri="{FF2B5EF4-FFF2-40B4-BE49-F238E27FC236}">
              <a16:creationId xmlns:a16="http://schemas.microsoft.com/office/drawing/2014/main" id="{00000000-0008-0000-0200-00008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19" name="TextBox 5518">
          <a:extLst>
            <a:ext uri="{FF2B5EF4-FFF2-40B4-BE49-F238E27FC236}">
              <a16:creationId xmlns:a16="http://schemas.microsoft.com/office/drawing/2014/main" id="{00000000-0008-0000-0200-00008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0" name="TextBox 5519">
          <a:extLst>
            <a:ext uri="{FF2B5EF4-FFF2-40B4-BE49-F238E27FC236}">
              <a16:creationId xmlns:a16="http://schemas.microsoft.com/office/drawing/2014/main" id="{00000000-0008-0000-0200-00009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1" name="TextBox 5520">
          <a:extLst>
            <a:ext uri="{FF2B5EF4-FFF2-40B4-BE49-F238E27FC236}">
              <a16:creationId xmlns:a16="http://schemas.microsoft.com/office/drawing/2014/main" id="{00000000-0008-0000-0200-00009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2" name="TextBox 5521">
          <a:extLst>
            <a:ext uri="{FF2B5EF4-FFF2-40B4-BE49-F238E27FC236}">
              <a16:creationId xmlns:a16="http://schemas.microsoft.com/office/drawing/2014/main" id="{00000000-0008-0000-0200-00009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3" name="TextBox 5522">
          <a:extLst>
            <a:ext uri="{FF2B5EF4-FFF2-40B4-BE49-F238E27FC236}">
              <a16:creationId xmlns:a16="http://schemas.microsoft.com/office/drawing/2014/main" id="{00000000-0008-0000-0200-00009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4" name="TextBox 5523">
          <a:extLst>
            <a:ext uri="{FF2B5EF4-FFF2-40B4-BE49-F238E27FC236}">
              <a16:creationId xmlns:a16="http://schemas.microsoft.com/office/drawing/2014/main" id="{00000000-0008-0000-0200-00009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5" name="TextBox 5524">
          <a:extLst>
            <a:ext uri="{FF2B5EF4-FFF2-40B4-BE49-F238E27FC236}">
              <a16:creationId xmlns:a16="http://schemas.microsoft.com/office/drawing/2014/main" id="{00000000-0008-0000-0200-00009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6" name="TextBox 5525">
          <a:extLst>
            <a:ext uri="{FF2B5EF4-FFF2-40B4-BE49-F238E27FC236}">
              <a16:creationId xmlns:a16="http://schemas.microsoft.com/office/drawing/2014/main" id="{00000000-0008-0000-0200-00009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7" name="TextBox 5526">
          <a:extLst>
            <a:ext uri="{FF2B5EF4-FFF2-40B4-BE49-F238E27FC236}">
              <a16:creationId xmlns:a16="http://schemas.microsoft.com/office/drawing/2014/main" id="{00000000-0008-0000-0200-00009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8" name="TextBox 5527">
          <a:extLst>
            <a:ext uri="{FF2B5EF4-FFF2-40B4-BE49-F238E27FC236}">
              <a16:creationId xmlns:a16="http://schemas.microsoft.com/office/drawing/2014/main" id="{00000000-0008-0000-0200-00009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29" name="TextBox 5528">
          <a:extLst>
            <a:ext uri="{FF2B5EF4-FFF2-40B4-BE49-F238E27FC236}">
              <a16:creationId xmlns:a16="http://schemas.microsoft.com/office/drawing/2014/main" id="{00000000-0008-0000-0200-00009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0" name="TextBox 5529">
          <a:extLst>
            <a:ext uri="{FF2B5EF4-FFF2-40B4-BE49-F238E27FC236}">
              <a16:creationId xmlns:a16="http://schemas.microsoft.com/office/drawing/2014/main" id="{00000000-0008-0000-0200-00009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1" name="TextBox 5530">
          <a:extLst>
            <a:ext uri="{FF2B5EF4-FFF2-40B4-BE49-F238E27FC236}">
              <a16:creationId xmlns:a16="http://schemas.microsoft.com/office/drawing/2014/main" id="{00000000-0008-0000-0200-00009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2" name="TextBox 5531">
          <a:extLst>
            <a:ext uri="{FF2B5EF4-FFF2-40B4-BE49-F238E27FC236}">
              <a16:creationId xmlns:a16="http://schemas.microsoft.com/office/drawing/2014/main" id="{00000000-0008-0000-0200-00009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3" name="TextBox 5532">
          <a:extLst>
            <a:ext uri="{FF2B5EF4-FFF2-40B4-BE49-F238E27FC236}">
              <a16:creationId xmlns:a16="http://schemas.microsoft.com/office/drawing/2014/main" id="{00000000-0008-0000-0200-00009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4" name="TextBox 5533">
          <a:extLst>
            <a:ext uri="{FF2B5EF4-FFF2-40B4-BE49-F238E27FC236}">
              <a16:creationId xmlns:a16="http://schemas.microsoft.com/office/drawing/2014/main" id="{00000000-0008-0000-0200-00009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5" name="TextBox 5534">
          <a:extLst>
            <a:ext uri="{FF2B5EF4-FFF2-40B4-BE49-F238E27FC236}">
              <a16:creationId xmlns:a16="http://schemas.microsoft.com/office/drawing/2014/main" id="{00000000-0008-0000-0200-00009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6" name="TextBox 5535">
          <a:extLst>
            <a:ext uri="{FF2B5EF4-FFF2-40B4-BE49-F238E27FC236}">
              <a16:creationId xmlns:a16="http://schemas.microsoft.com/office/drawing/2014/main" id="{00000000-0008-0000-0200-0000A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7" name="TextBox 5536">
          <a:extLst>
            <a:ext uri="{FF2B5EF4-FFF2-40B4-BE49-F238E27FC236}">
              <a16:creationId xmlns:a16="http://schemas.microsoft.com/office/drawing/2014/main" id="{00000000-0008-0000-0200-0000A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8" name="TextBox 5537">
          <a:extLst>
            <a:ext uri="{FF2B5EF4-FFF2-40B4-BE49-F238E27FC236}">
              <a16:creationId xmlns:a16="http://schemas.microsoft.com/office/drawing/2014/main" id="{00000000-0008-0000-0200-0000A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39" name="TextBox 5538">
          <a:extLst>
            <a:ext uri="{FF2B5EF4-FFF2-40B4-BE49-F238E27FC236}">
              <a16:creationId xmlns:a16="http://schemas.microsoft.com/office/drawing/2014/main" id="{00000000-0008-0000-0200-0000A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0" name="TextBox 5539">
          <a:extLst>
            <a:ext uri="{FF2B5EF4-FFF2-40B4-BE49-F238E27FC236}">
              <a16:creationId xmlns:a16="http://schemas.microsoft.com/office/drawing/2014/main" id="{00000000-0008-0000-0200-0000A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1" name="TextBox 5540">
          <a:extLst>
            <a:ext uri="{FF2B5EF4-FFF2-40B4-BE49-F238E27FC236}">
              <a16:creationId xmlns:a16="http://schemas.microsoft.com/office/drawing/2014/main" id="{00000000-0008-0000-0200-0000A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2" name="TextBox 5541">
          <a:extLst>
            <a:ext uri="{FF2B5EF4-FFF2-40B4-BE49-F238E27FC236}">
              <a16:creationId xmlns:a16="http://schemas.microsoft.com/office/drawing/2014/main" id="{00000000-0008-0000-0200-0000A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3" name="TextBox 5542">
          <a:extLst>
            <a:ext uri="{FF2B5EF4-FFF2-40B4-BE49-F238E27FC236}">
              <a16:creationId xmlns:a16="http://schemas.microsoft.com/office/drawing/2014/main" id="{00000000-0008-0000-0200-0000A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4" name="TextBox 5543">
          <a:extLst>
            <a:ext uri="{FF2B5EF4-FFF2-40B4-BE49-F238E27FC236}">
              <a16:creationId xmlns:a16="http://schemas.microsoft.com/office/drawing/2014/main" id="{00000000-0008-0000-0200-0000A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5" name="TextBox 5544">
          <a:extLst>
            <a:ext uri="{FF2B5EF4-FFF2-40B4-BE49-F238E27FC236}">
              <a16:creationId xmlns:a16="http://schemas.microsoft.com/office/drawing/2014/main" id="{00000000-0008-0000-0200-0000A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6" name="TextBox 5545">
          <a:extLst>
            <a:ext uri="{FF2B5EF4-FFF2-40B4-BE49-F238E27FC236}">
              <a16:creationId xmlns:a16="http://schemas.microsoft.com/office/drawing/2014/main" id="{00000000-0008-0000-0200-0000A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7" name="TextBox 5546">
          <a:extLst>
            <a:ext uri="{FF2B5EF4-FFF2-40B4-BE49-F238E27FC236}">
              <a16:creationId xmlns:a16="http://schemas.microsoft.com/office/drawing/2014/main" id="{00000000-0008-0000-0200-0000A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8" name="TextBox 5547">
          <a:extLst>
            <a:ext uri="{FF2B5EF4-FFF2-40B4-BE49-F238E27FC236}">
              <a16:creationId xmlns:a16="http://schemas.microsoft.com/office/drawing/2014/main" id="{00000000-0008-0000-0200-0000A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49" name="TextBox 5548">
          <a:extLst>
            <a:ext uri="{FF2B5EF4-FFF2-40B4-BE49-F238E27FC236}">
              <a16:creationId xmlns:a16="http://schemas.microsoft.com/office/drawing/2014/main" id="{00000000-0008-0000-0200-0000A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0" name="TextBox 5549">
          <a:extLst>
            <a:ext uri="{FF2B5EF4-FFF2-40B4-BE49-F238E27FC236}">
              <a16:creationId xmlns:a16="http://schemas.microsoft.com/office/drawing/2014/main" id="{00000000-0008-0000-0200-0000A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1" name="TextBox 5550">
          <a:extLst>
            <a:ext uri="{FF2B5EF4-FFF2-40B4-BE49-F238E27FC236}">
              <a16:creationId xmlns:a16="http://schemas.microsoft.com/office/drawing/2014/main" id="{00000000-0008-0000-0200-0000A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2" name="TextBox 5551">
          <a:extLst>
            <a:ext uri="{FF2B5EF4-FFF2-40B4-BE49-F238E27FC236}">
              <a16:creationId xmlns:a16="http://schemas.microsoft.com/office/drawing/2014/main" id="{00000000-0008-0000-0200-0000B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3" name="TextBox 5552">
          <a:extLst>
            <a:ext uri="{FF2B5EF4-FFF2-40B4-BE49-F238E27FC236}">
              <a16:creationId xmlns:a16="http://schemas.microsoft.com/office/drawing/2014/main" id="{00000000-0008-0000-0200-0000B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4" name="TextBox 5553">
          <a:extLst>
            <a:ext uri="{FF2B5EF4-FFF2-40B4-BE49-F238E27FC236}">
              <a16:creationId xmlns:a16="http://schemas.microsoft.com/office/drawing/2014/main" id="{00000000-0008-0000-0200-0000B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5" name="TextBox 5554">
          <a:extLst>
            <a:ext uri="{FF2B5EF4-FFF2-40B4-BE49-F238E27FC236}">
              <a16:creationId xmlns:a16="http://schemas.microsoft.com/office/drawing/2014/main" id="{00000000-0008-0000-0200-0000B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6" name="TextBox 5555">
          <a:extLst>
            <a:ext uri="{FF2B5EF4-FFF2-40B4-BE49-F238E27FC236}">
              <a16:creationId xmlns:a16="http://schemas.microsoft.com/office/drawing/2014/main" id="{00000000-0008-0000-0200-0000B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7" name="TextBox 5556">
          <a:extLst>
            <a:ext uri="{FF2B5EF4-FFF2-40B4-BE49-F238E27FC236}">
              <a16:creationId xmlns:a16="http://schemas.microsoft.com/office/drawing/2014/main" id="{00000000-0008-0000-0200-0000B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8" name="TextBox 5557">
          <a:extLst>
            <a:ext uri="{FF2B5EF4-FFF2-40B4-BE49-F238E27FC236}">
              <a16:creationId xmlns:a16="http://schemas.microsoft.com/office/drawing/2014/main" id="{00000000-0008-0000-0200-0000B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59" name="TextBox 5558">
          <a:extLst>
            <a:ext uri="{FF2B5EF4-FFF2-40B4-BE49-F238E27FC236}">
              <a16:creationId xmlns:a16="http://schemas.microsoft.com/office/drawing/2014/main" id="{00000000-0008-0000-0200-0000B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0" name="TextBox 5559">
          <a:extLst>
            <a:ext uri="{FF2B5EF4-FFF2-40B4-BE49-F238E27FC236}">
              <a16:creationId xmlns:a16="http://schemas.microsoft.com/office/drawing/2014/main" id="{00000000-0008-0000-0200-0000B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1" name="TextBox 5560">
          <a:extLst>
            <a:ext uri="{FF2B5EF4-FFF2-40B4-BE49-F238E27FC236}">
              <a16:creationId xmlns:a16="http://schemas.microsoft.com/office/drawing/2014/main" id="{00000000-0008-0000-0200-0000B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2" name="TextBox 5561">
          <a:extLst>
            <a:ext uri="{FF2B5EF4-FFF2-40B4-BE49-F238E27FC236}">
              <a16:creationId xmlns:a16="http://schemas.microsoft.com/office/drawing/2014/main" id="{00000000-0008-0000-0200-0000B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3" name="TextBox 5562">
          <a:extLst>
            <a:ext uri="{FF2B5EF4-FFF2-40B4-BE49-F238E27FC236}">
              <a16:creationId xmlns:a16="http://schemas.microsoft.com/office/drawing/2014/main" id="{00000000-0008-0000-0200-0000B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4" name="TextBox 5563">
          <a:extLst>
            <a:ext uri="{FF2B5EF4-FFF2-40B4-BE49-F238E27FC236}">
              <a16:creationId xmlns:a16="http://schemas.microsoft.com/office/drawing/2014/main" id="{00000000-0008-0000-0200-0000B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5" name="TextBox 5564">
          <a:extLst>
            <a:ext uri="{FF2B5EF4-FFF2-40B4-BE49-F238E27FC236}">
              <a16:creationId xmlns:a16="http://schemas.microsoft.com/office/drawing/2014/main" id="{00000000-0008-0000-0200-0000B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6" name="TextBox 5565">
          <a:extLst>
            <a:ext uri="{FF2B5EF4-FFF2-40B4-BE49-F238E27FC236}">
              <a16:creationId xmlns:a16="http://schemas.microsoft.com/office/drawing/2014/main" id="{00000000-0008-0000-0200-0000B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7" name="TextBox 5566">
          <a:extLst>
            <a:ext uri="{FF2B5EF4-FFF2-40B4-BE49-F238E27FC236}">
              <a16:creationId xmlns:a16="http://schemas.microsoft.com/office/drawing/2014/main" id="{00000000-0008-0000-0200-0000B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8" name="TextBox 5567">
          <a:extLst>
            <a:ext uri="{FF2B5EF4-FFF2-40B4-BE49-F238E27FC236}">
              <a16:creationId xmlns:a16="http://schemas.microsoft.com/office/drawing/2014/main" id="{00000000-0008-0000-0200-0000C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69" name="TextBox 5568">
          <a:extLst>
            <a:ext uri="{FF2B5EF4-FFF2-40B4-BE49-F238E27FC236}">
              <a16:creationId xmlns:a16="http://schemas.microsoft.com/office/drawing/2014/main" id="{00000000-0008-0000-0200-0000C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0" name="TextBox 5569">
          <a:extLst>
            <a:ext uri="{FF2B5EF4-FFF2-40B4-BE49-F238E27FC236}">
              <a16:creationId xmlns:a16="http://schemas.microsoft.com/office/drawing/2014/main" id="{00000000-0008-0000-0200-0000C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1" name="TextBox 5570">
          <a:extLst>
            <a:ext uri="{FF2B5EF4-FFF2-40B4-BE49-F238E27FC236}">
              <a16:creationId xmlns:a16="http://schemas.microsoft.com/office/drawing/2014/main" id="{00000000-0008-0000-0200-0000C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2" name="TextBox 5571">
          <a:extLst>
            <a:ext uri="{FF2B5EF4-FFF2-40B4-BE49-F238E27FC236}">
              <a16:creationId xmlns:a16="http://schemas.microsoft.com/office/drawing/2014/main" id="{00000000-0008-0000-0200-0000C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3" name="TextBox 5572">
          <a:extLst>
            <a:ext uri="{FF2B5EF4-FFF2-40B4-BE49-F238E27FC236}">
              <a16:creationId xmlns:a16="http://schemas.microsoft.com/office/drawing/2014/main" id="{00000000-0008-0000-0200-0000C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4" name="TextBox 5573">
          <a:extLst>
            <a:ext uri="{FF2B5EF4-FFF2-40B4-BE49-F238E27FC236}">
              <a16:creationId xmlns:a16="http://schemas.microsoft.com/office/drawing/2014/main" id="{00000000-0008-0000-0200-0000C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5" name="TextBox 5574">
          <a:extLst>
            <a:ext uri="{FF2B5EF4-FFF2-40B4-BE49-F238E27FC236}">
              <a16:creationId xmlns:a16="http://schemas.microsoft.com/office/drawing/2014/main" id="{00000000-0008-0000-0200-0000C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6" name="TextBox 5575">
          <a:extLst>
            <a:ext uri="{FF2B5EF4-FFF2-40B4-BE49-F238E27FC236}">
              <a16:creationId xmlns:a16="http://schemas.microsoft.com/office/drawing/2014/main" id="{00000000-0008-0000-0200-0000C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7" name="TextBox 5576">
          <a:extLst>
            <a:ext uri="{FF2B5EF4-FFF2-40B4-BE49-F238E27FC236}">
              <a16:creationId xmlns:a16="http://schemas.microsoft.com/office/drawing/2014/main" id="{00000000-0008-0000-0200-0000C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8" name="TextBox 5577">
          <a:extLst>
            <a:ext uri="{FF2B5EF4-FFF2-40B4-BE49-F238E27FC236}">
              <a16:creationId xmlns:a16="http://schemas.microsoft.com/office/drawing/2014/main" id="{00000000-0008-0000-0200-0000C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79" name="TextBox 5578">
          <a:extLst>
            <a:ext uri="{FF2B5EF4-FFF2-40B4-BE49-F238E27FC236}">
              <a16:creationId xmlns:a16="http://schemas.microsoft.com/office/drawing/2014/main" id="{00000000-0008-0000-0200-0000C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0" name="TextBox 5579">
          <a:extLst>
            <a:ext uri="{FF2B5EF4-FFF2-40B4-BE49-F238E27FC236}">
              <a16:creationId xmlns:a16="http://schemas.microsoft.com/office/drawing/2014/main" id="{00000000-0008-0000-0200-0000C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1" name="TextBox 5580">
          <a:extLst>
            <a:ext uri="{FF2B5EF4-FFF2-40B4-BE49-F238E27FC236}">
              <a16:creationId xmlns:a16="http://schemas.microsoft.com/office/drawing/2014/main" id="{00000000-0008-0000-0200-0000C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2" name="TextBox 5581">
          <a:extLst>
            <a:ext uri="{FF2B5EF4-FFF2-40B4-BE49-F238E27FC236}">
              <a16:creationId xmlns:a16="http://schemas.microsoft.com/office/drawing/2014/main" id="{00000000-0008-0000-0200-0000C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3" name="TextBox 5582">
          <a:extLst>
            <a:ext uri="{FF2B5EF4-FFF2-40B4-BE49-F238E27FC236}">
              <a16:creationId xmlns:a16="http://schemas.microsoft.com/office/drawing/2014/main" id="{00000000-0008-0000-0200-0000C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4" name="TextBox 5583">
          <a:extLst>
            <a:ext uri="{FF2B5EF4-FFF2-40B4-BE49-F238E27FC236}">
              <a16:creationId xmlns:a16="http://schemas.microsoft.com/office/drawing/2014/main" id="{00000000-0008-0000-0200-0000D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5" name="TextBox 5584">
          <a:extLst>
            <a:ext uri="{FF2B5EF4-FFF2-40B4-BE49-F238E27FC236}">
              <a16:creationId xmlns:a16="http://schemas.microsoft.com/office/drawing/2014/main" id="{00000000-0008-0000-0200-0000D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6" name="TextBox 5585">
          <a:extLst>
            <a:ext uri="{FF2B5EF4-FFF2-40B4-BE49-F238E27FC236}">
              <a16:creationId xmlns:a16="http://schemas.microsoft.com/office/drawing/2014/main" id="{00000000-0008-0000-0200-0000D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7" name="TextBox 5586">
          <a:extLst>
            <a:ext uri="{FF2B5EF4-FFF2-40B4-BE49-F238E27FC236}">
              <a16:creationId xmlns:a16="http://schemas.microsoft.com/office/drawing/2014/main" id="{00000000-0008-0000-0200-0000D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8" name="TextBox 5587">
          <a:extLst>
            <a:ext uri="{FF2B5EF4-FFF2-40B4-BE49-F238E27FC236}">
              <a16:creationId xmlns:a16="http://schemas.microsoft.com/office/drawing/2014/main" id="{00000000-0008-0000-0200-0000D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89" name="TextBox 5588">
          <a:extLst>
            <a:ext uri="{FF2B5EF4-FFF2-40B4-BE49-F238E27FC236}">
              <a16:creationId xmlns:a16="http://schemas.microsoft.com/office/drawing/2014/main" id="{00000000-0008-0000-0200-0000D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0" name="TextBox 5589">
          <a:extLst>
            <a:ext uri="{FF2B5EF4-FFF2-40B4-BE49-F238E27FC236}">
              <a16:creationId xmlns:a16="http://schemas.microsoft.com/office/drawing/2014/main" id="{00000000-0008-0000-0200-0000D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1" name="TextBox 5590">
          <a:extLst>
            <a:ext uri="{FF2B5EF4-FFF2-40B4-BE49-F238E27FC236}">
              <a16:creationId xmlns:a16="http://schemas.microsoft.com/office/drawing/2014/main" id="{00000000-0008-0000-0200-0000D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2" name="TextBox 5591">
          <a:extLst>
            <a:ext uri="{FF2B5EF4-FFF2-40B4-BE49-F238E27FC236}">
              <a16:creationId xmlns:a16="http://schemas.microsoft.com/office/drawing/2014/main" id="{00000000-0008-0000-0200-0000D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3" name="TextBox 5592">
          <a:extLst>
            <a:ext uri="{FF2B5EF4-FFF2-40B4-BE49-F238E27FC236}">
              <a16:creationId xmlns:a16="http://schemas.microsoft.com/office/drawing/2014/main" id="{00000000-0008-0000-0200-0000D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4" name="TextBox 5593">
          <a:extLst>
            <a:ext uri="{FF2B5EF4-FFF2-40B4-BE49-F238E27FC236}">
              <a16:creationId xmlns:a16="http://schemas.microsoft.com/office/drawing/2014/main" id="{00000000-0008-0000-0200-0000D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5" name="TextBox 5594">
          <a:extLst>
            <a:ext uri="{FF2B5EF4-FFF2-40B4-BE49-F238E27FC236}">
              <a16:creationId xmlns:a16="http://schemas.microsoft.com/office/drawing/2014/main" id="{00000000-0008-0000-0200-0000D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6" name="TextBox 5595">
          <a:extLst>
            <a:ext uri="{FF2B5EF4-FFF2-40B4-BE49-F238E27FC236}">
              <a16:creationId xmlns:a16="http://schemas.microsoft.com/office/drawing/2014/main" id="{00000000-0008-0000-0200-0000D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7" name="TextBox 5596">
          <a:extLst>
            <a:ext uri="{FF2B5EF4-FFF2-40B4-BE49-F238E27FC236}">
              <a16:creationId xmlns:a16="http://schemas.microsoft.com/office/drawing/2014/main" id="{00000000-0008-0000-0200-0000D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8" name="TextBox 5597">
          <a:extLst>
            <a:ext uri="{FF2B5EF4-FFF2-40B4-BE49-F238E27FC236}">
              <a16:creationId xmlns:a16="http://schemas.microsoft.com/office/drawing/2014/main" id="{00000000-0008-0000-0200-0000D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599" name="TextBox 5598">
          <a:extLst>
            <a:ext uri="{FF2B5EF4-FFF2-40B4-BE49-F238E27FC236}">
              <a16:creationId xmlns:a16="http://schemas.microsoft.com/office/drawing/2014/main" id="{00000000-0008-0000-0200-0000D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0" name="TextBox 5599">
          <a:extLst>
            <a:ext uri="{FF2B5EF4-FFF2-40B4-BE49-F238E27FC236}">
              <a16:creationId xmlns:a16="http://schemas.microsoft.com/office/drawing/2014/main" id="{00000000-0008-0000-0200-0000E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1" name="TextBox 5600">
          <a:extLst>
            <a:ext uri="{FF2B5EF4-FFF2-40B4-BE49-F238E27FC236}">
              <a16:creationId xmlns:a16="http://schemas.microsoft.com/office/drawing/2014/main" id="{00000000-0008-0000-0200-0000E1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2" name="TextBox 5601">
          <a:extLst>
            <a:ext uri="{FF2B5EF4-FFF2-40B4-BE49-F238E27FC236}">
              <a16:creationId xmlns:a16="http://schemas.microsoft.com/office/drawing/2014/main" id="{00000000-0008-0000-0200-0000E2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3" name="TextBox 5602">
          <a:extLst>
            <a:ext uri="{FF2B5EF4-FFF2-40B4-BE49-F238E27FC236}">
              <a16:creationId xmlns:a16="http://schemas.microsoft.com/office/drawing/2014/main" id="{00000000-0008-0000-0200-0000E3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4" name="TextBox 5603">
          <a:extLst>
            <a:ext uri="{FF2B5EF4-FFF2-40B4-BE49-F238E27FC236}">
              <a16:creationId xmlns:a16="http://schemas.microsoft.com/office/drawing/2014/main" id="{00000000-0008-0000-0200-0000E4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5" name="TextBox 5604">
          <a:extLst>
            <a:ext uri="{FF2B5EF4-FFF2-40B4-BE49-F238E27FC236}">
              <a16:creationId xmlns:a16="http://schemas.microsoft.com/office/drawing/2014/main" id="{00000000-0008-0000-0200-0000E5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6" name="TextBox 5605">
          <a:extLst>
            <a:ext uri="{FF2B5EF4-FFF2-40B4-BE49-F238E27FC236}">
              <a16:creationId xmlns:a16="http://schemas.microsoft.com/office/drawing/2014/main" id="{00000000-0008-0000-0200-0000E6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7" name="TextBox 5606">
          <a:extLst>
            <a:ext uri="{FF2B5EF4-FFF2-40B4-BE49-F238E27FC236}">
              <a16:creationId xmlns:a16="http://schemas.microsoft.com/office/drawing/2014/main" id="{00000000-0008-0000-0200-0000E7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8" name="TextBox 5607">
          <a:extLst>
            <a:ext uri="{FF2B5EF4-FFF2-40B4-BE49-F238E27FC236}">
              <a16:creationId xmlns:a16="http://schemas.microsoft.com/office/drawing/2014/main" id="{00000000-0008-0000-0200-0000E8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09" name="TextBox 5608">
          <a:extLst>
            <a:ext uri="{FF2B5EF4-FFF2-40B4-BE49-F238E27FC236}">
              <a16:creationId xmlns:a16="http://schemas.microsoft.com/office/drawing/2014/main" id="{00000000-0008-0000-0200-0000E9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10" name="TextBox 5609">
          <a:extLst>
            <a:ext uri="{FF2B5EF4-FFF2-40B4-BE49-F238E27FC236}">
              <a16:creationId xmlns:a16="http://schemas.microsoft.com/office/drawing/2014/main" id="{00000000-0008-0000-0200-0000EA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11" name="TextBox 5610">
          <a:extLst>
            <a:ext uri="{FF2B5EF4-FFF2-40B4-BE49-F238E27FC236}">
              <a16:creationId xmlns:a16="http://schemas.microsoft.com/office/drawing/2014/main" id="{00000000-0008-0000-0200-0000EB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12" name="TextBox 5611">
          <a:extLst>
            <a:ext uri="{FF2B5EF4-FFF2-40B4-BE49-F238E27FC236}">
              <a16:creationId xmlns:a16="http://schemas.microsoft.com/office/drawing/2014/main" id="{00000000-0008-0000-0200-0000EC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13" name="TextBox 5612">
          <a:extLst>
            <a:ext uri="{FF2B5EF4-FFF2-40B4-BE49-F238E27FC236}">
              <a16:creationId xmlns:a16="http://schemas.microsoft.com/office/drawing/2014/main" id="{00000000-0008-0000-0200-0000ED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14" name="TextBox 5613">
          <a:extLst>
            <a:ext uri="{FF2B5EF4-FFF2-40B4-BE49-F238E27FC236}">
              <a16:creationId xmlns:a16="http://schemas.microsoft.com/office/drawing/2014/main" id="{00000000-0008-0000-0200-0000EE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15" name="TextBox 5614">
          <a:extLst>
            <a:ext uri="{FF2B5EF4-FFF2-40B4-BE49-F238E27FC236}">
              <a16:creationId xmlns:a16="http://schemas.microsoft.com/office/drawing/2014/main" id="{00000000-0008-0000-0200-0000EF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5616" name="TextBox 5615">
          <a:extLst>
            <a:ext uri="{FF2B5EF4-FFF2-40B4-BE49-F238E27FC236}">
              <a16:creationId xmlns:a16="http://schemas.microsoft.com/office/drawing/2014/main" id="{00000000-0008-0000-0200-0000F0150000}"/>
            </a:ext>
          </a:extLst>
        </xdr:cNvPr>
        <xdr:cNvSpPr txBox="1"/>
      </xdr:nvSpPr>
      <xdr:spPr>
        <a:xfrm>
          <a:off x="80391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17" name="TextBox 5616">
          <a:extLst>
            <a:ext uri="{FF2B5EF4-FFF2-40B4-BE49-F238E27FC236}">
              <a16:creationId xmlns:a16="http://schemas.microsoft.com/office/drawing/2014/main" id="{00000000-0008-0000-0200-0000F1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18" name="TextBox 5617">
          <a:extLst>
            <a:ext uri="{FF2B5EF4-FFF2-40B4-BE49-F238E27FC236}">
              <a16:creationId xmlns:a16="http://schemas.microsoft.com/office/drawing/2014/main" id="{00000000-0008-0000-0200-0000F2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19" name="TextBox 5618">
          <a:extLst>
            <a:ext uri="{FF2B5EF4-FFF2-40B4-BE49-F238E27FC236}">
              <a16:creationId xmlns:a16="http://schemas.microsoft.com/office/drawing/2014/main" id="{00000000-0008-0000-0200-0000F3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0" name="TextBox 5619">
          <a:extLst>
            <a:ext uri="{FF2B5EF4-FFF2-40B4-BE49-F238E27FC236}">
              <a16:creationId xmlns:a16="http://schemas.microsoft.com/office/drawing/2014/main" id="{00000000-0008-0000-0200-0000F4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1" name="TextBox 5620">
          <a:extLst>
            <a:ext uri="{FF2B5EF4-FFF2-40B4-BE49-F238E27FC236}">
              <a16:creationId xmlns:a16="http://schemas.microsoft.com/office/drawing/2014/main" id="{00000000-0008-0000-0200-0000F5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2" name="TextBox 5621">
          <a:extLst>
            <a:ext uri="{FF2B5EF4-FFF2-40B4-BE49-F238E27FC236}">
              <a16:creationId xmlns:a16="http://schemas.microsoft.com/office/drawing/2014/main" id="{00000000-0008-0000-0200-0000F6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3" name="TextBox 5622">
          <a:extLst>
            <a:ext uri="{FF2B5EF4-FFF2-40B4-BE49-F238E27FC236}">
              <a16:creationId xmlns:a16="http://schemas.microsoft.com/office/drawing/2014/main" id="{00000000-0008-0000-0200-0000F7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4" name="TextBox 5623">
          <a:extLst>
            <a:ext uri="{FF2B5EF4-FFF2-40B4-BE49-F238E27FC236}">
              <a16:creationId xmlns:a16="http://schemas.microsoft.com/office/drawing/2014/main" id="{00000000-0008-0000-0200-0000F8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5" name="TextBox 5624">
          <a:extLst>
            <a:ext uri="{FF2B5EF4-FFF2-40B4-BE49-F238E27FC236}">
              <a16:creationId xmlns:a16="http://schemas.microsoft.com/office/drawing/2014/main" id="{00000000-0008-0000-0200-0000F9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6" name="TextBox 5625">
          <a:extLst>
            <a:ext uri="{FF2B5EF4-FFF2-40B4-BE49-F238E27FC236}">
              <a16:creationId xmlns:a16="http://schemas.microsoft.com/office/drawing/2014/main" id="{00000000-0008-0000-0200-0000FA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7" name="TextBox 5626">
          <a:extLst>
            <a:ext uri="{FF2B5EF4-FFF2-40B4-BE49-F238E27FC236}">
              <a16:creationId xmlns:a16="http://schemas.microsoft.com/office/drawing/2014/main" id="{00000000-0008-0000-0200-0000FB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8" name="TextBox 5627">
          <a:extLst>
            <a:ext uri="{FF2B5EF4-FFF2-40B4-BE49-F238E27FC236}">
              <a16:creationId xmlns:a16="http://schemas.microsoft.com/office/drawing/2014/main" id="{00000000-0008-0000-0200-0000FC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29" name="TextBox 5628">
          <a:extLst>
            <a:ext uri="{FF2B5EF4-FFF2-40B4-BE49-F238E27FC236}">
              <a16:creationId xmlns:a16="http://schemas.microsoft.com/office/drawing/2014/main" id="{00000000-0008-0000-0200-0000FD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0" name="TextBox 5629">
          <a:extLst>
            <a:ext uri="{FF2B5EF4-FFF2-40B4-BE49-F238E27FC236}">
              <a16:creationId xmlns:a16="http://schemas.microsoft.com/office/drawing/2014/main" id="{00000000-0008-0000-0200-0000FE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1" name="TextBox 5630">
          <a:extLst>
            <a:ext uri="{FF2B5EF4-FFF2-40B4-BE49-F238E27FC236}">
              <a16:creationId xmlns:a16="http://schemas.microsoft.com/office/drawing/2014/main" id="{00000000-0008-0000-0200-0000FF15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2" name="TextBox 5631">
          <a:extLst>
            <a:ext uri="{FF2B5EF4-FFF2-40B4-BE49-F238E27FC236}">
              <a16:creationId xmlns:a16="http://schemas.microsoft.com/office/drawing/2014/main" id="{00000000-0008-0000-0200-00000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3" name="TextBox 5632">
          <a:extLst>
            <a:ext uri="{FF2B5EF4-FFF2-40B4-BE49-F238E27FC236}">
              <a16:creationId xmlns:a16="http://schemas.microsoft.com/office/drawing/2014/main" id="{00000000-0008-0000-0200-00000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4" name="TextBox 5633">
          <a:extLst>
            <a:ext uri="{FF2B5EF4-FFF2-40B4-BE49-F238E27FC236}">
              <a16:creationId xmlns:a16="http://schemas.microsoft.com/office/drawing/2014/main" id="{00000000-0008-0000-0200-00000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5" name="TextBox 5634">
          <a:extLst>
            <a:ext uri="{FF2B5EF4-FFF2-40B4-BE49-F238E27FC236}">
              <a16:creationId xmlns:a16="http://schemas.microsoft.com/office/drawing/2014/main" id="{00000000-0008-0000-0200-00000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6" name="TextBox 5635">
          <a:extLst>
            <a:ext uri="{FF2B5EF4-FFF2-40B4-BE49-F238E27FC236}">
              <a16:creationId xmlns:a16="http://schemas.microsoft.com/office/drawing/2014/main" id="{00000000-0008-0000-0200-00000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7" name="TextBox 5636">
          <a:extLst>
            <a:ext uri="{FF2B5EF4-FFF2-40B4-BE49-F238E27FC236}">
              <a16:creationId xmlns:a16="http://schemas.microsoft.com/office/drawing/2014/main" id="{00000000-0008-0000-0200-00000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8" name="TextBox 5637">
          <a:extLst>
            <a:ext uri="{FF2B5EF4-FFF2-40B4-BE49-F238E27FC236}">
              <a16:creationId xmlns:a16="http://schemas.microsoft.com/office/drawing/2014/main" id="{00000000-0008-0000-0200-00000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39" name="TextBox 5638">
          <a:extLst>
            <a:ext uri="{FF2B5EF4-FFF2-40B4-BE49-F238E27FC236}">
              <a16:creationId xmlns:a16="http://schemas.microsoft.com/office/drawing/2014/main" id="{00000000-0008-0000-0200-00000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0" name="TextBox 5639">
          <a:extLst>
            <a:ext uri="{FF2B5EF4-FFF2-40B4-BE49-F238E27FC236}">
              <a16:creationId xmlns:a16="http://schemas.microsoft.com/office/drawing/2014/main" id="{00000000-0008-0000-0200-00000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1" name="TextBox 5640">
          <a:extLst>
            <a:ext uri="{FF2B5EF4-FFF2-40B4-BE49-F238E27FC236}">
              <a16:creationId xmlns:a16="http://schemas.microsoft.com/office/drawing/2014/main" id="{00000000-0008-0000-0200-00000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2" name="TextBox 5641">
          <a:extLst>
            <a:ext uri="{FF2B5EF4-FFF2-40B4-BE49-F238E27FC236}">
              <a16:creationId xmlns:a16="http://schemas.microsoft.com/office/drawing/2014/main" id="{00000000-0008-0000-0200-00000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3" name="TextBox 5642">
          <a:extLst>
            <a:ext uri="{FF2B5EF4-FFF2-40B4-BE49-F238E27FC236}">
              <a16:creationId xmlns:a16="http://schemas.microsoft.com/office/drawing/2014/main" id="{00000000-0008-0000-0200-00000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4" name="TextBox 5643">
          <a:extLst>
            <a:ext uri="{FF2B5EF4-FFF2-40B4-BE49-F238E27FC236}">
              <a16:creationId xmlns:a16="http://schemas.microsoft.com/office/drawing/2014/main" id="{00000000-0008-0000-0200-00000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5" name="TextBox 5644">
          <a:extLst>
            <a:ext uri="{FF2B5EF4-FFF2-40B4-BE49-F238E27FC236}">
              <a16:creationId xmlns:a16="http://schemas.microsoft.com/office/drawing/2014/main" id="{00000000-0008-0000-0200-00000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6" name="TextBox 5645">
          <a:extLst>
            <a:ext uri="{FF2B5EF4-FFF2-40B4-BE49-F238E27FC236}">
              <a16:creationId xmlns:a16="http://schemas.microsoft.com/office/drawing/2014/main" id="{00000000-0008-0000-0200-00000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7" name="TextBox 5646">
          <a:extLst>
            <a:ext uri="{FF2B5EF4-FFF2-40B4-BE49-F238E27FC236}">
              <a16:creationId xmlns:a16="http://schemas.microsoft.com/office/drawing/2014/main" id="{00000000-0008-0000-0200-00000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8" name="TextBox 5647">
          <a:extLst>
            <a:ext uri="{FF2B5EF4-FFF2-40B4-BE49-F238E27FC236}">
              <a16:creationId xmlns:a16="http://schemas.microsoft.com/office/drawing/2014/main" id="{00000000-0008-0000-0200-00001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49" name="TextBox 5648">
          <a:extLst>
            <a:ext uri="{FF2B5EF4-FFF2-40B4-BE49-F238E27FC236}">
              <a16:creationId xmlns:a16="http://schemas.microsoft.com/office/drawing/2014/main" id="{00000000-0008-0000-0200-00001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0" name="TextBox 5649">
          <a:extLst>
            <a:ext uri="{FF2B5EF4-FFF2-40B4-BE49-F238E27FC236}">
              <a16:creationId xmlns:a16="http://schemas.microsoft.com/office/drawing/2014/main" id="{00000000-0008-0000-0200-00001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1" name="TextBox 5650">
          <a:extLst>
            <a:ext uri="{FF2B5EF4-FFF2-40B4-BE49-F238E27FC236}">
              <a16:creationId xmlns:a16="http://schemas.microsoft.com/office/drawing/2014/main" id="{00000000-0008-0000-0200-00001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2" name="TextBox 5651">
          <a:extLst>
            <a:ext uri="{FF2B5EF4-FFF2-40B4-BE49-F238E27FC236}">
              <a16:creationId xmlns:a16="http://schemas.microsoft.com/office/drawing/2014/main" id="{00000000-0008-0000-0200-00001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3" name="TextBox 5652">
          <a:extLst>
            <a:ext uri="{FF2B5EF4-FFF2-40B4-BE49-F238E27FC236}">
              <a16:creationId xmlns:a16="http://schemas.microsoft.com/office/drawing/2014/main" id="{00000000-0008-0000-0200-00001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4" name="TextBox 5653">
          <a:extLst>
            <a:ext uri="{FF2B5EF4-FFF2-40B4-BE49-F238E27FC236}">
              <a16:creationId xmlns:a16="http://schemas.microsoft.com/office/drawing/2014/main" id="{00000000-0008-0000-0200-00001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5" name="TextBox 5654">
          <a:extLst>
            <a:ext uri="{FF2B5EF4-FFF2-40B4-BE49-F238E27FC236}">
              <a16:creationId xmlns:a16="http://schemas.microsoft.com/office/drawing/2014/main" id="{00000000-0008-0000-0200-00001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6" name="TextBox 5655">
          <a:extLst>
            <a:ext uri="{FF2B5EF4-FFF2-40B4-BE49-F238E27FC236}">
              <a16:creationId xmlns:a16="http://schemas.microsoft.com/office/drawing/2014/main" id="{00000000-0008-0000-0200-00001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7" name="TextBox 5656">
          <a:extLst>
            <a:ext uri="{FF2B5EF4-FFF2-40B4-BE49-F238E27FC236}">
              <a16:creationId xmlns:a16="http://schemas.microsoft.com/office/drawing/2014/main" id="{00000000-0008-0000-0200-00001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8" name="TextBox 5657">
          <a:extLst>
            <a:ext uri="{FF2B5EF4-FFF2-40B4-BE49-F238E27FC236}">
              <a16:creationId xmlns:a16="http://schemas.microsoft.com/office/drawing/2014/main" id="{00000000-0008-0000-0200-00001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59" name="TextBox 5658">
          <a:extLst>
            <a:ext uri="{FF2B5EF4-FFF2-40B4-BE49-F238E27FC236}">
              <a16:creationId xmlns:a16="http://schemas.microsoft.com/office/drawing/2014/main" id="{00000000-0008-0000-0200-00001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0" name="TextBox 5659">
          <a:extLst>
            <a:ext uri="{FF2B5EF4-FFF2-40B4-BE49-F238E27FC236}">
              <a16:creationId xmlns:a16="http://schemas.microsoft.com/office/drawing/2014/main" id="{00000000-0008-0000-0200-00001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1" name="TextBox 5660">
          <a:extLst>
            <a:ext uri="{FF2B5EF4-FFF2-40B4-BE49-F238E27FC236}">
              <a16:creationId xmlns:a16="http://schemas.microsoft.com/office/drawing/2014/main" id="{00000000-0008-0000-0200-00001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2" name="TextBox 5661">
          <a:extLst>
            <a:ext uri="{FF2B5EF4-FFF2-40B4-BE49-F238E27FC236}">
              <a16:creationId xmlns:a16="http://schemas.microsoft.com/office/drawing/2014/main" id="{00000000-0008-0000-0200-00001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3" name="TextBox 5662">
          <a:extLst>
            <a:ext uri="{FF2B5EF4-FFF2-40B4-BE49-F238E27FC236}">
              <a16:creationId xmlns:a16="http://schemas.microsoft.com/office/drawing/2014/main" id="{00000000-0008-0000-0200-00001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4" name="TextBox 5663">
          <a:extLst>
            <a:ext uri="{FF2B5EF4-FFF2-40B4-BE49-F238E27FC236}">
              <a16:creationId xmlns:a16="http://schemas.microsoft.com/office/drawing/2014/main" id="{00000000-0008-0000-0200-00002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5" name="TextBox 5664">
          <a:extLst>
            <a:ext uri="{FF2B5EF4-FFF2-40B4-BE49-F238E27FC236}">
              <a16:creationId xmlns:a16="http://schemas.microsoft.com/office/drawing/2014/main" id="{00000000-0008-0000-0200-00002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6" name="TextBox 5665">
          <a:extLst>
            <a:ext uri="{FF2B5EF4-FFF2-40B4-BE49-F238E27FC236}">
              <a16:creationId xmlns:a16="http://schemas.microsoft.com/office/drawing/2014/main" id="{00000000-0008-0000-0200-00002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7" name="TextBox 5666">
          <a:extLst>
            <a:ext uri="{FF2B5EF4-FFF2-40B4-BE49-F238E27FC236}">
              <a16:creationId xmlns:a16="http://schemas.microsoft.com/office/drawing/2014/main" id="{00000000-0008-0000-0200-00002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8" name="TextBox 5667">
          <a:extLst>
            <a:ext uri="{FF2B5EF4-FFF2-40B4-BE49-F238E27FC236}">
              <a16:creationId xmlns:a16="http://schemas.microsoft.com/office/drawing/2014/main" id="{00000000-0008-0000-0200-00002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69" name="TextBox 5668">
          <a:extLst>
            <a:ext uri="{FF2B5EF4-FFF2-40B4-BE49-F238E27FC236}">
              <a16:creationId xmlns:a16="http://schemas.microsoft.com/office/drawing/2014/main" id="{00000000-0008-0000-0200-00002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0" name="TextBox 5669">
          <a:extLst>
            <a:ext uri="{FF2B5EF4-FFF2-40B4-BE49-F238E27FC236}">
              <a16:creationId xmlns:a16="http://schemas.microsoft.com/office/drawing/2014/main" id="{00000000-0008-0000-0200-00002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1" name="TextBox 5670">
          <a:extLst>
            <a:ext uri="{FF2B5EF4-FFF2-40B4-BE49-F238E27FC236}">
              <a16:creationId xmlns:a16="http://schemas.microsoft.com/office/drawing/2014/main" id="{00000000-0008-0000-0200-00002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2" name="TextBox 5671">
          <a:extLst>
            <a:ext uri="{FF2B5EF4-FFF2-40B4-BE49-F238E27FC236}">
              <a16:creationId xmlns:a16="http://schemas.microsoft.com/office/drawing/2014/main" id="{00000000-0008-0000-0200-00002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3" name="TextBox 5672">
          <a:extLst>
            <a:ext uri="{FF2B5EF4-FFF2-40B4-BE49-F238E27FC236}">
              <a16:creationId xmlns:a16="http://schemas.microsoft.com/office/drawing/2014/main" id="{00000000-0008-0000-0200-00002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4" name="TextBox 5673">
          <a:extLst>
            <a:ext uri="{FF2B5EF4-FFF2-40B4-BE49-F238E27FC236}">
              <a16:creationId xmlns:a16="http://schemas.microsoft.com/office/drawing/2014/main" id="{00000000-0008-0000-0200-00002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5" name="TextBox 5674">
          <a:extLst>
            <a:ext uri="{FF2B5EF4-FFF2-40B4-BE49-F238E27FC236}">
              <a16:creationId xmlns:a16="http://schemas.microsoft.com/office/drawing/2014/main" id="{00000000-0008-0000-0200-00002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6" name="TextBox 5675">
          <a:extLst>
            <a:ext uri="{FF2B5EF4-FFF2-40B4-BE49-F238E27FC236}">
              <a16:creationId xmlns:a16="http://schemas.microsoft.com/office/drawing/2014/main" id="{00000000-0008-0000-0200-00002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7" name="TextBox 5676">
          <a:extLst>
            <a:ext uri="{FF2B5EF4-FFF2-40B4-BE49-F238E27FC236}">
              <a16:creationId xmlns:a16="http://schemas.microsoft.com/office/drawing/2014/main" id="{00000000-0008-0000-0200-00002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8" name="TextBox 5677">
          <a:extLst>
            <a:ext uri="{FF2B5EF4-FFF2-40B4-BE49-F238E27FC236}">
              <a16:creationId xmlns:a16="http://schemas.microsoft.com/office/drawing/2014/main" id="{00000000-0008-0000-0200-00002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79" name="TextBox 5678">
          <a:extLst>
            <a:ext uri="{FF2B5EF4-FFF2-40B4-BE49-F238E27FC236}">
              <a16:creationId xmlns:a16="http://schemas.microsoft.com/office/drawing/2014/main" id="{00000000-0008-0000-0200-00002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0" name="TextBox 5679">
          <a:extLst>
            <a:ext uri="{FF2B5EF4-FFF2-40B4-BE49-F238E27FC236}">
              <a16:creationId xmlns:a16="http://schemas.microsoft.com/office/drawing/2014/main" id="{00000000-0008-0000-0200-00003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1" name="TextBox 5680">
          <a:extLst>
            <a:ext uri="{FF2B5EF4-FFF2-40B4-BE49-F238E27FC236}">
              <a16:creationId xmlns:a16="http://schemas.microsoft.com/office/drawing/2014/main" id="{00000000-0008-0000-0200-00003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2" name="TextBox 5681">
          <a:extLst>
            <a:ext uri="{FF2B5EF4-FFF2-40B4-BE49-F238E27FC236}">
              <a16:creationId xmlns:a16="http://schemas.microsoft.com/office/drawing/2014/main" id="{00000000-0008-0000-0200-00003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3" name="TextBox 5682">
          <a:extLst>
            <a:ext uri="{FF2B5EF4-FFF2-40B4-BE49-F238E27FC236}">
              <a16:creationId xmlns:a16="http://schemas.microsoft.com/office/drawing/2014/main" id="{00000000-0008-0000-0200-00003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4" name="TextBox 5683">
          <a:extLst>
            <a:ext uri="{FF2B5EF4-FFF2-40B4-BE49-F238E27FC236}">
              <a16:creationId xmlns:a16="http://schemas.microsoft.com/office/drawing/2014/main" id="{00000000-0008-0000-0200-00003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5" name="TextBox 5684">
          <a:extLst>
            <a:ext uri="{FF2B5EF4-FFF2-40B4-BE49-F238E27FC236}">
              <a16:creationId xmlns:a16="http://schemas.microsoft.com/office/drawing/2014/main" id="{00000000-0008-0000-0200-00003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6" name="TextBox 5685">
          <a:extLst>
            <a:ext uri="{FF2B5EF4-FFF2-40B4-BE49-F238E27FC236}">
              <a16:creationId xmlns:a16="http://schemas.microsoft.com/office/drawing/2014/main" id="{00000000-0008-0000-0200-00003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7" name="TextBox 5686">
          <a:extLst>
            <a:ext uri="{FF2B5EF4-FFF2-40B4-BE49-F238E27FC236}">
              <a16:creationId xmlns:a16="http://schemas.microsoft.com/office/drawing/2014/main" id="{00000000-0008-0000-0200-00003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8" name="TextBox 5687">
          <a:extLst>
            <a:ext uri="{FF2B5EF4-FFF2-40B4-BE49-F238E27FC236}">
              <a16:creationId xmlns:a16="http://schemas.microsoft.com/office/drawing/2014/main" id="{00000000-0008-0000-0200-00003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89" name="TextBox 5688">
          <a:extLst>
            <a:ext uri="{FF2B5EF4-FFF2-40B4-BE49-F238E27FC236}">
              <a16:creationId xmlns:a16="http://schemas.microsoft.com/office/drawing/2014/main" id="{00000000-0008-0000-0200-00003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0" name="TextBox 5689">
          <a:extLst>
            <a:ext uri="{FF2B5EF4-FFF2-40B4-BE49-F238E27FC236}">
              <a16:creationId xmlns:a16="http://schemas.microsoft.com/office/drawing/2014/main" id="{00000000-0008-0000-0200-00003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1" name="TextBox 5690">
          <a:extLst>
            <a:ext uri="{FF2B5EF4-FFF2-40B4-BE49-F238E27FC236}">
              <a16:creationId xmlns:a16="http://schemas.microsoft.com/office/drawing/2014/main" id="{00000000-0008-0000-0200-00003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2" name="TextBox 5691">
          <a:extLst>
            <a:ext uri="{FF2B5EF4-FFF2-40B4-BE49-F238E27FC236}">
              <a16:creationId xmlns:a16="http://schemas.microsoft.com/office/drawing/2014/main" id="{00000000-0008-0000-0200-00003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3" name="TextBox 5692">
          <a:extLst>
            <a:ext uri="{FF2B5EF4-FFF2-40B4-BE49-F238E27FC236}">
              <a16:creationId xmlns:a16="http://schemas.microsoft.com/office/drawing/2014/main" id="{00000000-0008-0000-0200-00003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4" name="TextBox 5693">
          <a:extLst>
            <a:ext uri="{FF2B5EF4-FFF2-40B4-BE49-F238E27FC236}">
              <a16:creationId xmlns:a16="http://schemas.microsoft.com/office/drawing/2014/main" id="{00000000-0008-0000-0200-00003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5" name="TextBox 5694">
          <a:extLst>
            <a:ext uri="{FF2B5EF4-FFF2-40B4-BE49-F238E27FC236}">
              <a16:creationId xmlns:a16="http://schemas.microsoft.com/office/drawing/2014/main" id="{00000000-0008-0000-0200-00003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6" name="TextBox 5695">
          <a:extLst>
            <a:ext uri="{FF2B5EF4-FFF2-40B4-BE49-F238E27FC236}">
              <a16:creationId xmlns:a16="http://schemas.microsoft.com/office/drawing/2014/main" id="{00000000-0008-0000-0200-00004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7" name="TextBox 5696">
          <a:extLst>
            <a:ext uri="{FF2B5EF4-FFF2-40B4-BE49-F238E27FC236}">
              <a16:creationId xmlns:a16="http://schemas.microsoft.com/office/drawing/2014/main" id="{00000000-0008-0000-0200-00004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8" name="TextBox 5697">
          <a:extLst>
            <a:ext uri="{FF2B5EF4-FFF2-40B4-BE49-F238E27FC236}">
              <a16:creationId xmlns:a16="http://schemas.microsoft.com/office/drawing/2014/main" id="{00000000-0008-0000-0200-00004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699" name="TextBox 5698">
          <a:extLst>
            <a:ext uri="{FF2B5EF4-FFF2-40B4-BE49-F238E27FC236}">
              <a16:creationId xmlns:a16="http://schemas.microsoft.com/office/drawing/2014/main" id="{00000000-0008-0000-0200-00004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0" name="TextBox 5699">
          <a:extLst>
            <a:ext uri="{FF2B5EF4-FFF2-40B4-BE49-F238E27FC236}">
              <a16:creationId xmlns:a16="http://schemas.microsoft.com/office/drawing/2014/main" id="{00000000-0008-0000-0200-00004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1" name="TextBox 5700">
          <a:extLst>
            <a:ext uri="{FF2B5EF4-FFF2-40B4-BE49-F238E27FC236}">
              <a16:creationId xmlns:a16="http://schemas.microsoft.com/office/drawing/2014/main" id="{00000000-0008-0000-0200-00004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2" name="TextBox 5701">
          <a:extLst>
            <a:ext uri="{FF2B5EF4-FFF2-40B4-BE49-F238E27FC236}">
              <a16:creationId xmlns:a16="http://schemas.microsoft.com/office/drawing/2014/main" id="{00000000-0008-0000-0200-00004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3" name="TextBox 5702">
          <a:extLst>
            <a:ext uri="{FF2B5EF4-FFF2-40B4-BE49-F238E27FC236}">
              <a16:creationId xmlns:a16="http://schemas.microsoft.com/office/drawing/2014/main" id="{00000000-0008-0000-0200-00004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4" name="TextBox 5703">
          <a:extLst>
            <a:ext uri="{FF2B5EF4-FFF2-40B4-BE49-F238E27FC236}">
              <a16:creationId xmlns:a16="http://schemas.microsoft.com/office/drawing/2014/main" id="{00000000-0008-0000-0200-00004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5" name="TextBox 5704">
          <a:extLst>
            <a:ext uri="{FF2B5EF4-FFF2-40B4-BE49-F238E27FC236}">
              <a16:creationId xmlns:a16="http://schemas.microsoft.com/office/drawing/2014/main" id="{00000000-0008-0000-0200-00004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6" name="TextBox 5705">
          <a:extLst>
            <a:ext uri="{FF2B5EF4-FFF2-40B4-BE49-F238E27FC236}">
              <a16:creationId xmlns:a16="http://schemas.microsoft.com/office/drawing/2014/main" id="{00000000-0008-0000-0200-00004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7" name="TextBox 5706">
          <a:extLst>
            <a:ext uri="{FF2B5EF4-FFF2-40B4-BE49-F238E27FC236}">
              <a16:creationId xmlns:a16="http://schemas.microsoft.com/office/drawing/2014/main" id="{00000000-0008-0000-0200-00004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8" name="TextBox 5707">
          <a:extLst>
            <a:ext uri="{FF2B5EF4-FFF2-40B4-BE49-F238E27FC236}">
              <a16:creationId xmlns:a16="http://schemas.microsoft.com/office/drawing/2014/main" id="{00000000-0008-0000-0200-00004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09" name="TextBox 5708">
          <a:extLst>
            <a:ext uri="{FF2B5EF4-FFF2-40B4-BE49-F238E27FC236}">
              <a16:creationId xmlns:a16="http://schemas.microsoft.com/office/drawing/2014/main" id="{00000000-0008-0000-0200-00004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0" name="TextBox 5709">
          <a:extLst>
            <a:ext uri="{FF2B5EF4-FFF2-40B4-BE49-F238E27FC236}">
              <a16:creationId xmlns:a16="http://schemas.microsoft.com/office/drawing/2014/main" id="{00000000-0008-0000-0200-00004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1" name="TextBox 5710">
          <a:extLst>
            <a:ext uri="{FF2B5EF4-FFF2-40B4-BE49-F238E27FC236}">
              <a16:creationId xmlns:a16="http://schemas.microsoft.com/office/drawing/2014/main" id="{00000000-0008-0000-0200-00004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2" name="TextBox 5711">
          <a:extLst>
            <a:ext uri="{FF2B5EF4-FFF2-40B4-BE49-F238E27FC236}">
              <a16:creationId xmlns:a16="http://schemas.microsoft.com/office/drawing/2014/main" id="{00000000-0008-0000-0200-00005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3" name="TextBox 5712">
          <a:extLst>
            <a:ext uri="{FF2B5EF4-FFF2-40B4-BE49-F238E27FC236}">
              <a16:creationId xmlns:a16="http://schemas.microsoft.com/office/drawing/2014/main" id="{00000000-0008-0000-0200-00005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4" name="TextBox 5713">
          <a:extLst>
            <a:ext uri="{FF2B5EF4-FFF2-40B4-BE49-F238E27FC236}">
              <a16:creationId xmlns:a16="http://schemas.microsoft.com/office/drawing/2014/main" id="{00000000-0008-0000-0200-00005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5" name="TextBox 5714">
          <a:extLst>
            <a:ext uri="{FF2B5EF4-FFF2-40B4-BE49-F238E27FC236}">
              <a16:creationId xmlns:a16="http://schemas.microsoft.com/office/drawing/2014/main" id="{00000000-0008-0000-0200-00005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6" name="TextBox 5715">
          <a:extLst>
            <a:ext uri="{FF2B5EF4-FFF2-40B4-BE49-F238E27FC236}">
              <a16:creationId xmlns:a16="http://schemas.microsoft.com/office/drawing/2014/main" id="{00000000-0008-0000-0200-00005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7" name="TextBox 5716">
          <a:extLst>
            <a:ext uri="{FF2B5EF4-FFF2-40B4-BE49-F238E27FC236}">
              <a16:creationId xmlns:a16="http://schemas.microsoft.com/office/drawing/2014/main" id="{00000000-0008-0000-0200-00005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8" name="TextBox 5717">
          <a:extLst>
            <a:ext uri="{FF2B5EF4-FFF2-40B4-BE49-F238E27FC236}">
              <a16:creationId xmlns:a16="http://schemas.microsoft.com/office/drawing/2014/main" id="{00000000-0008-0000-0200-00005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19" name="TextBox 5718">
          <a:extLst>
            <a:ext uri="{FF2B5EF4-FFF2-40B4-BE49-F238E27FC236}">
              <a16:creationId xmlns:a16="http://schemas.microsoft.com/office/drawing/2014/main" id="{00000000-0008-0000-0200-00005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0" name="TextBox 5719">
          <a:extLst>
            <a:ext uri="{FF2B5EF4-FFF2-40B4-BE49-F238E27FC236}">
              <a16:creationId xmlns:a16="http://schemas.microsoft.com/office/drawing/2014/main" id="{00000000-0008-0000-0200-00005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1" name="TextBox 5720">
          <a:extLst>
            <a:ext uri="{FF2B5EF4-FFF2-40B4-BE49-F238E27FC236}">
              <a16:creationId xmlns:a16="http://schemas.microsoft.com/office/drawing/2014/main" id="{00000000-0008-0000-0200-00005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2" name="TextBox 5721">
          <a:extLst>
            <a:ext uri="{FF2B5EF4-FFF2-40B4-BE49-F238E27FC236}">
              <a16:creationId xmlns:a16="http://schemas.microsoft.com/office/drawing/2014/main" id="{00000000-0008-0000-0200-00005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3" name="TextBox 5722">
          <a:extLst>
            <a:ext uri="{FF2B5EF4-FFF2-40B4-BE49-F238E27FC236}">
              <a16:creationId xmlns:a16="http://schemas.microsoft.com/office/drawing/2014/main" id="{00000000-0008-0000-0200-00005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4" name="TextBox 5723">
          <a:extLst>
            <a:ext uri="{FF2B5EF4-FFF2-40B4-BE49-F238E27FC236}">
              <a16:creationId xmlns:a16="http://schemas.microsoft.com/office/drawing/2014/main" id="{00000000-0008-0000-0200-00005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5" name="TextBox 5724">
          <a:extLst>
            <a:ext uri="{FF2B5EF4-FFF2-40B4-BE49-F238E27FC236}">
              <a16:creationId xmlns:a16="http://schemas.microsoft.com/office/drawing/2014/main" id="{00000000-0008-0000-0200-00005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6" name="TextBox 5725">
          <a:extLst>
            <a:ext uri="{FF2B5EF4-FFF2-40B4-BE49-F238E27FC236}">
              <a16:creationId xmlns:a16="http://schemas.microsoft.com/office/drawing/2014/main" id="{00000000-0008-0000-0200-00005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7" name="TextBox 5726">
          <a:extLst>
            <a:ext uri="{FF2B5EF4-FFF2-40B4-BE49-F238E27FC236}">
              <a16:creationId xmlns:a16="http://schemas.microsoft.com/office/drawing/2014/main" id="{00000000-0008-0000-0200-00005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8" name="TextBox 5727">
          <a:extLst>
            <a:ext uri="{FF2B5EF4-FFF2-40B4-BE49-F238E27FC236}">
              <a16:creationId xmlns:a16="http://schemas.microsoft.com/office/drawing/2014/main" id="{00000000-0008-0000-0200-00006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29" name="TextBox 5728">
          <a:extLst>
            <a:ext uri="{FF2B5EF4-FFF2-40B4-BE49-F238E27FC236}">
              <a16:creationId xmlns:a16="http://schemas.microsoft.com/office/drawing/2014/main" id="{00000000-0008-0000-0200-00006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0" name="TextBox 5729">
          <a:extLst>
            <a:ext uri="{FF2B5EF4-FFF2-40B4-BE49-F238E27FC236}">
              <a16:creationId xmlns:a16="http://schemas.microsoft.com/office/drawing/2014/main" id="{00000000-0008-0000-0200-00006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1" name="TextBox 5730">
          <a:extLst>
            <a:ext uri="{FF2B5EF4-FFF2-40B4-BE49-F238E27FC236}">
              <a16:creationId xmlns:a16="http://schemas.microsoft.com/office/drawing/2014/main" id="{00000000-0008-0000-0200-00006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2" name="TextBox 5731">
          <a:extLst>
            <a:ext uri="{FF2B5EF4-FFF2-40B4-BE49-F238E27FC236}">
              <a16:creationId xmlns:a16="http://schemas.microsoft.com/office/drawing/2014/main" id="{00000000-0008-0000-0200-00006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3" name="TextBox 5732">
          <a:extLst>
            <a:ext uri="{FF2B5EF4-FFF2-40B4-BE49-F238E27FC236}">
              <a16:creationId xmlns:a16="http://schemas.microsoft.com/office/drawing/2014/main" id="{00000000-0008-0000-0200-00006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4" name="TextBox 5733">
          <a:extLst>
            <a:ext uri="{FF2B5EF4-FFF2-40B4-BE49-F238E27FC236}">
              <a16:creationId xmlns:a16="http://schemas.microsoft.com/office/drawing/2014/main" id="{00000000-0008-0000-0200-00006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5" name="TextBox 5734">
          <a:extLst>
            <a:ext uri="{FF2B5EF4-FFF2-40B4-BE49-F238E27FC236}">
              <a16:creationId xmlns:a16="http://schemas.microsoft.com/office/drawing/2014/main" id="{00000000-0008-0000-0200-00006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6" name="TextBox 5735">
          <a:extLst>
            <a:ext uri="{FF2B5EF4-FFF2-40B4-BE49-F238E27FC236}">
              <a16:creationId xmlns:a16="http://schemas.microsoft.com/office/drawing/2014/main" id="{00000000-0008-0000-0200-00006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7" name="TextBox 5736">
          <a:extLst>
            <a:ext uri="{FF2B5EF4-FFF2-40B4-BE49-F238E27FC236}">
              <a16:creationId xmlns:a16="http://schemas.microsoft.com/office/drawing/2014/main" id="{00000000-0008-0000-0200-00006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8" name="TextBox 5737">
          <a:extLst>
            <a:ext uri="{FF2B5EF4-FFF2-40B4-BE49-F238E27FC236}">
              <a16:creationId xmlns:a16="http://schemas.microsoft.com/office/drawing/2014/main" id="{00000000-0008-0000-0200-00006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39" name="TextBox 5738">
          <a:extLst>
            <a:ext uri="{FF2B5EF4-FFF2-40B4-BE49-F238E27FC236}">
              <a16:creationId xmlns:a16="http://schemas.microsoft.com/office/drawing/2014/main" id="{00000000-0008-0000-0200-00006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0" name="TextBox 5739">
          <a:extLst>
            <a:ext uri="{FF2B5EF4-FFF2-40B4-BE49-F238E27FC236}">
              <a16:creationId xmlns:a16="http://schemas.microsoft.com/office/drawing/2014/main" id="{00000000-0008-0000-0200-00006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1" name="TextBox 5740">
          <a:extLst>
            <a:ext uri="{FF2B5EF4-FFF2-40B4-BE49-F238E27FC236}">
              <a16:creationId xmlns:a16="http://schemas.microsoft.com/office/drawing/2014/main" id="{00000000-0008-0000-0200-00006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2" name="TextBox 5741">
          <a:extLst>
            <a:ext uri="{FF2B5EF4-FFF2-40B4-BE49-F238E27FC236}">
              <a16:creationId xmlns:a16="http://schemas.microsoft.com/office/drawing/2014/main" id="{00000000-0008-0000-0200-00006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3" name="TextBox 5742">
          <a:extLst>
            <a:ext uri="{FF2B5EF4-FFF2-40B4-BE49-F238E27FC236}">
              <a16:creationId xmlns:a16="http://schemas.microsoft.com/office/drawing/2014/main" id="{00000000-0008-0000-0200-00006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4" name="TextBox 5743">
          <a:extLst>
            <a:ext uri="{FF2B5EF4-FFF2-40B4-BE49-F238E27FC236}">
              <a16:creationId xmlns:a16="http://schemas.microsoft.com/office/drawing/2014/main" id="{00000000-0008-0000-0200-00007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5" name="TextBox 5744">
          <a:extLst>
            <a:ext uri="{FF2B5EF4-FFF2-40B4-BE49-F238E27FC236}">
              <a16:creationId xmlns:a16="http://schemas.microsoft.com/office/drawing/2014/main" id="{00000000-0008-0000-0200-00007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6" name="TextBox 5745">
          <a:extLst>
            <a:ext uri="{FF2B5EF4-FFF2-40B4-BE49-F238E27FC236}">
              <a16:creationId xmlns:a16="http://schemas.microsoft.com/office/drawing/2014/main" id="{00000000-0008-0000-0200-00007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7" name="TextBox 5746">
          <a:extLst>
            <a:ext uri="{FF2B5EF4-FFF2-40B4-BE49-F238E27FC236}">
              <a16:creationId xmlns:a16="http://schemas.microsoft.com/office/drawing/2014/main" id="{00000000-0008-0000-0200-00007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8" name="TextBox 5747">
          <a:extLst>
            <a:ext uri="{FF2B5EF4-FFF2-40B4-BE49-F238E27FC236}">
              <a16:creationId xmlns:a16="http://schemas.microsoft.com/office/drawing/2014/main" id="{00000000-0008-0000-0200-00007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49" name="TextBox 5748">
          <a:extLst>
            <a:ext uri="{FF2B5EF4-FFF2-40B4-BE49-F238E27FC236}">
              <a16:creationId xmlns:a16="http://schemas.microsoft.com/office/drawing/2014/main" id="{00000000-0008-0000-0200-00007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0" name="TextBox 5749">
          <a:extLst>
            <a:ext uri="{FF2B5EF4-FFF2-40B4-BE49-F238E27FC236}">
              <a16:creationId xmlns:a16="http://schemas.microsoft.com/office/drawing/2014/main" id="{00000000-0008-0000-0200-00007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1" name="TextBox 5750">
          <a:extLst>
            <a:ext uri="{FF2B5EF4-FFF2-40B4-BE49-F238E27FC236}">
              <a16:creationId xmlns:a16="http://schemas.microsoft.com/office/drawing/2014/main" id="{00000000-0008-0000-0200-00007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2" name="TextBox 5751">
          <a:extLst>
            <a:ext uri="{FF2B5EF4-FFF2-40B4-BE49-F238E27FC236}">
              <a16:creationId xmlns:a16="http://schemas.microsoft.com/office/drawing/2014/main" id="{00000000-0008-0000-0200-00007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3" name="TextBox 5752">
          <a:extLst>
            <a:ext uri="{FF2B5EF4-FFF2-40B4-BE49-F238E27FC236}">
              <a16:creationId xmlns:a16="http://schemas.microsoft.com/office/drawing/2014/main" id="{00000000-0008-0000-0200-00007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4" name="TextBox 5753">
          <a:extLst>
            <a:ext uri="{FF2B5EF4-FFF2-40B4-BE49-F238E27FC236}">
              <a16:creationId xmlns:a16="http://schemas.microsoft.com/office/drawing/2014/main" id="{00000000-0008-0000-0200-00007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5" name="TextBox 5754">
          <a:extLst>
            <a:ext uri="{FF2B5EF4-FFF2-40B4-BE49-F238E27FC236}">
              <a16:creationId xmlns:a16="http://schemas.microsoft.com/office/drawing/2014/main" id="{00000000-0008-0000-0200-00007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6" name="TextBox 5755">
          <a:extLst>
            <a:ext uri="{FF2B5EF4-FFF2-40B4-BE49-F238E27FC236}">
              <a16:creationId xmlns:a16="http://schemas.microsoft.com/office/drawing/2014/main" id="{00000000-0008-0000-0200-00007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7" name="TextBox 5756">
          <a:extLst>
            <a:ext uri="{FF2B5EF4-FFF2-40B4-BE49-F238E27FC236}">
              <a16:creationId xmlns:a16="http://schemas.microsoft.com/office/drawing/2014/main" id="{00000000-0008-0000-0200-00007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8" name="TextBox 5757">
          <a:extLst>
            <a:ext uri="{FF2B5EF4-FFF2-40B4-BE49-F238E27FC236}">
              <a16:creationId xmlns:a16="http://schemas.microsoft.com/office/drawing/2014/main" id="{00000000-0008-0000-0200-00007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59" name="TextBox 5758">
          <a:extLst>
            <a:ext uri="{FF2B5EF4-FFF2-40B4-BE49-F238E27FC236}">
              <a16:creationId xmlns:a16="http://schemas.microsoft.com/office/drawing/2014/main" id="{00000000-0008-0000-0200-00007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0" name="TextBox 5759">
          <a:extLst>
            <a:ext uri="{FF2B5EF4-FFF2-40B4-BE49-F238E27FC236}">
              <a16:creationId xmlns:a16="http://schemas.microsoft.com/office/drawing/2014/main" id="{00000000-0008-0000-0200-00008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1" name="TextBox 5760">
          <a:extLst>
            <a:ext uri="{FF2B5EF4-FFF2-40B4-BE49-F238E27FC236}">
              <a16:creationId xmlns:a16="http://schemas.microsoft.com/office/drawing/2014/main" id="{00000000-0008-0000-0200-00008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2" name="TextBox 5761">
          <a:extLst>
            <a:ext uri="{FF2B5EF4-FFF2-40B4-BE49-F238E27FC236}">
              <a16:creationId xmlns:a16="http://schemas.microsoft.com/office/drawing/2014/main" id="{00000000-0008-0000-0200-00008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3" name="TextBox 5762">
          <a:extLst>
            <a:ext uri="{FF2B5EF4-FFF2-40B4-BE49-F238E27FC236}">
              <a16:creationId xmlns:a16="http://schemas.microsoft.com/office/drawing/2014/main" id="{00000000-0008-0000-0200-00008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4" name="TextBox 5763">
          <a:extLst>
            <a:ext uri="{FF2B5EF4-FFF2-40B4-BE49-F238E27FC236}">
              <a16:creationId xmlns:a16="http://schemas.microsoft.com/office/drawing/2014/main" id="{00000000-0008-0000-0200-00008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5" name="TextBox 5764">
          <a:extLst>
            <a:ext uri="{FF2B5EF4-FFF2-40B4-BE49-F238E27FC236}">
              <a16:creationId xmlns:a16="http://schemas.microsoft.com/office/drawing/2014/main" id="{00000000-0008-0000-0200-00008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6" name="TextBox 5765">
          <a:extLst>
            <a:ext uri="{FF2B5EF4-FFF2-40B4-BE49-F238E27FC236}">
              <a16:creationId xmlns:a16="http://schemas.microsoft.com/office/drawing/2014/main" id="{00000000-0008-0000-0200-00008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7" name="TextBox 5766">
          <a:extLst>
            <a:ext uri="{FF2B5EF4-FFF2-40B4-BE49-F238E27FC236}">
              <a16:creationId xmlns:a16="http://schemas.microsoft.com/office/drawing/2014/main" id="{00000000-0008-0000-0200-00008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8" name="TextBox 5767">
          <a:extLst>
            <a:ext uri="{FF2B5EF4-FFF2-40B4-BE49-F238E27FC236}">
              <a16:creationId xmlns:a16="http://schemas.microsoft.com/office/drawing/2014/main" id="{00000000-0008-0000-0200-00008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69" name="TextBox 5768">
          <a:extLst>
            <a:ext uri="{FF2B5EF4-FFF2-40B4-BE49-F238E27FC236}">
              <a16:creationId xmlns:a16="http://schemas.microsoft.com/office/drawing/2014/main" id="{00000000-0008-0000-0200-00008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0" name="TextBox 5769">
          <a:extLst>
            <a:ext uri="{FF2B5EF4-FFF2-40B4-BE49-F238E27FC236}">
              <a16:creationId xmlns:a16="http://schemas.microsoft.com/office/drawing/2014/main" id="{00000000-0008-0000-0200-00008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1" name="TextBox 5770">
          <a:extLst>
            <a:ext uri="{FF2B5EF4-FFF2-40B4-BE49-F238E27FC236}">
              <a16:creationId xmlns:a16="http://schemas.microsoft.com/office/drawing/2014/main" id="{00000000-0008-0000-0200-00008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2" name="TextBox 5771">
          <a:extLst>
            <a:ext uri="{FF2B5EF4-FFF2-40B4-BE49-F238E27FC236}">
              <a16:creationId xmlns:a16="http://schemas.microsoft.com/office/drawing/2014/main" id="{00000000-0008-0000-0200-00008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3" name="TextBox 5772">
          <a:extLst>
            <a:ext uri="{FF2B5EF4-FFF2-40B4-BE49-F238E27FC236}">
              <a16:creationId xmlns:a16="http://schemas.microsoft.com/office/drawing/2014/main" id="{00000000-0008-0000-0200-00008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4" name="TextBox 5773">
          <a:extLst>
            <a:ext uri="{FF2B5EF4-FFF2-40B4-BE49-F238E27FC236}">
              <a16:creationId xmlns:a16="http://schemas.microsoft.com/office/drawing/2014/main" id="{00000000-0008-0000-0200-00008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5" name="TextBox 5774">
          <a:extLst>
            <a:ext uri="{FF2B5EF4-FFF2-40B4-BE49-F238E27FC236}">
              <a16:creationId xmlns:a16="http://schemas.microsoft.com/office/drawing/2014/main" id="{00000000-0008-0000-0200-00008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6" name="TextBox 5775">
          <a:extLst>
            <a:ext uri="{FF2B5EF4-FFF2-40B4-BE49-F238E27FC236}">
              <a16:creationId xmlns:a16="http://schemas.microsoft.com/office/drawing/2014/main" id="{00000000-0008-0000-0200-00009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7" name="TextBox 5776">
          <a:extLst>
            <a:ext uri="{FF2B5EF4-FFF2-40B4-BE49-F238E27FC236}">
              <a16:creationId xmlns:a16="http://schemas.microsoft.com/office/drawing/2014/main" id="{00000000-0008-0000-0200-00009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8" name="TextBox 5777">
          <a:extLst>
            <a:ext uri="{FF2B5EF4-FFF2-40B4-BE49-F238E27FC236}">
              <a16:creationId xmlns:a16="http://schemas.microsoft.com/office/drawing/2014/main" id="{00000000-0008-0000-0200-00009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79" name="TextBox 5778">
          <a:extLst>
            <a:ext uri="{FF2B5EF4-FFF2-40B4-BE49-F238E27FC236}">
              <a16:creationId xmlns:a16="http://schemas.microsoft.com/office/drawing/2014/main" id="{00000000-0008-0000-0200-00009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0" name="TextBox 5779">
          <a:extLst>
            <a:ext uri="{FF2B5EF4-FFF2-40B4-BE49-F238E27FC236}">
              <a16:creationId xmlns:a16="http://schemas.microsoft.com/office/drawing/2014/main" id="{00000000-0008-0000-0200-00009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1" name="TextBox 5780">
          <a:extLst>
            <a:ext uri="{FF2B5EF4-FFF2-40B4-BE49-F238E27FC236}">
              <a16:creationId xmlns:a16="http://schemas.microsoft.com/office/drawing/2014/main" id="{00000000-0008-0000-0200-00009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2" name="TextBox 5781">
          <a:extLst>
            <a:ext uri="{FF2B5EF4-FFF2-40B4-BE49-F238E27FC236}">
              <a16:creationId xmlns:a16="http://schemas.microsoft.com/office/drawing/2014/main" id="{00000000-0008-0000-0200-00009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3" name="TextBox 5782">
          <a:extLst>
            <a:ext uri="{FF2B5EF4-FFF2-40B4-BE49-F238E27FC236}">
              <a16:creationId xmlns:a16="http://schemas.microsoft.com/office/drawing/2014/main" id="{00000000-0008-0000-0200-00009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4" name="TextBox 5783">
          <a:extLst>
            <a:ext uri="{FF2B5EF4-FFF2-40B4-BE49-F238E27FC236}">
              <a16:creationId xmlns:a16="http://schemas.microsoft.com/office/drawing/2014/main" id="{00000000-0008-0000-0200-00009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5" name="TextBox 5784">
          <a:extLst>
            <a:ext uri="{FF2B5EF4-FFF2-40B4-BE49-F238E27FC236}">
              <a16:creationId xmlns:a16="http://schemas.microsoft.com/office/drawing/2014/main" id="{00000000-0008-0000-0200-00009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6" name="TextBox 5785">
          <a:extLst>
            <a:ext uri="{FF2B5EF4-FFF2-40B4-BE49-F238E27FC236}">
              <a16:creationId xmlns:a16="http://schemas.microsoft.com/office/drawing/2014/main" id="{00000000-0008-0000-0200-00009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7" name="TextBox 5786">
          <a:extLst>
            <a:ext uri="{FF2B5EF4-FFF2-40B4-BE49-F238E27FC236}">
              <a16:creationId xmlns:a16="http://schemas.microsoft.com/office/drawing/2014/main" id="{00000000-0008-0000-0200-00009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8" name="TextBox 5787">
          <a:extLst>
            <a:ext uri="{FF2B5EF4-FFF2-40B4-BE49-F238E27FC236}">
              <a16:creationId xmlns:a16="http://schemas.microsoft.com/office/drawing/2014/main" id="{00000000-0008-0000-0200-00009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89" name="TextBox 5788">
          <a:extLst>
            <a:ext uri="{FF2B5EF4-FFF2-40B4-BE49-F238E27FC236}">
              <a16:creationId xmlns:a16="http://schemas.microsoft.com/office/drawing/2014/main" id="{00000000-0008-0000-0200-00009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0" name="TextBox 5789">
          <a:extLst>
            <a:ext uri="{FF2B5EF4-FFF2-40B4-BE49-F238E27FC236}">
              <a16:creationId xmlns:a16="http://schemas.microsoft.com/office/drawing/2014/main" id="{00000000-0008-0000-0200-00009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1" name="TextBox 5790">
          <a:extLst>
            <a:ext uri="{FF2B5EF4-FFF2-40B4-BE49-F238E27FC236}">
              <a16:creationId xmlns:a16="http://schemas.microsoft.com/office/drawing/2014/main" id="{00000000-0008-0000-0200-00009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2" name="TextBox 5791">
          <a:extLst>
            <a:ext uri="{FF2B5EF4-FFF2-40B4-BE49-F238E27FC236}">
              <a16:creationId xmlns:a16="http://schemas.microsoft.com/office/drawing/2014/main" id="{00000000-0008-0000-0200-0000A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3" name="TextBox 5792">
          <a:extLst>
            <a:ext uri="{FF2B5EF4-FFF2-40B4-BE49-F238E27FC236}">
              <a16:creationId xmlns:a16="http://schemas.microsoft.com/office/drawing/2014/main" id="{00000000-0008-0000-0200-0000A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4" name="TextBox 5793">
          <a:extLst>
            <a:ext uri="{FF2B5EF4-FFF2-40B4-BE49-F238E27FC236}">
              <a16:creationId xmlns:a16="http://schemas.microsoft.com/office/drawing/2014/main" id="{00000000-0008-0000-0200-0000A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5" name="TextBox 5794">
          <a:extLst>
            <a:ext uri="{FF2B5EF4-FFF2-40B4-BE49-F238E27FC236}">
              <a16:creationId xmlns:a16="http://schemas.microsoft.com/office/drawing/2014/main" id="{00000000-0008-0000-0200-0000A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6" name="TextBox 5795">
          <a:extLst>
            <a:ext uri="{FF2B5EF4-FFF2-40B4-BE49-F238E27FC236}">
              <a16:creationId xmlns:a16="http://schemas.microsoft.com/office/drawing/2014/main" id="{00000000-0008-0000-0200-0000A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7" name="TextBox 5796">
          <a:extLst>
            <a:ext uri="{FF2B5EF4-FFF2-40B4-BE49-F238E27FC236}">
              <a16:creationId xmlns:a16="http://schemas.microsoft.com/office/drawing/2014/main" id="{00000000-0008-0000-0200-0000A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8" name="TextBox 5797">
          <a:extLst>
            <a:ext uri="{FF2B5EF4-FFF2-40B4-BE49-F238E27FC236}">
              <a16:creationId xmlns:a16="http://schemas.microsoft.com/office/drawing/2014/main" id="{00000000-0008-0000-0200-0000A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799" name="TextBox 5798">
          <a:extLst>
            <a:ext uri="{FF2B5EF4-FFF2-40B4-BE49-F238E27FC236}">
              <a16:creationId xmlns:a16="http://schemas.microsoft.com/office/drawing/2014/main" id="{00000000-0008-0000-0200-0000A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0" name="TextBox 5799">
          <a:extLst>
            <a:ext uri="{FF2B5EF4-FFF2-40B4-BE49-F238E27FC236}">
              <a16:creationId xmlns:a16="http://schemas.microsoft.com/office/drawing/2014/main" id="{00000000-0008-0000-0200-0000A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1" name="TextBox 5800">
          <a:extLst>
            <a:ext uri="{FF2B5EF4-FFF2-40B4-BE49-F238E27FC236}">
              <a16:creationId xmlns:a16="http://schemas.microsoft.com/office/drawing/2014/main" id="{00000000-0008-0000-0200-0000A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2" name="TextBox 5801">
          <a:extLst>
            <a:ext uri="{FF2B5EF4-FFF2-40B4-BE49-F238E27FC236}">
              <a16:creationId xmlns:a16="http://schemas.microsoft.com/office/drawing/2014/main" id="{00000000-0008-0000-0200-0000A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3" name="TextBox 5802">
          <a:extLst>
            <a:ext uri="{FF2B5EF4-FFF2-40B4-BE49-F238E27FC236}">
              <a16:creationId xmlns:a16="http://schemas.microsoft.com/office/drawing/2014/main" id="{00000000-0008-0000-0200-0000A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4" name="TextBox 5803">
          <a:extLst>
            <a:ext uri="{FF2B5EF4-FFF2-40B4-BE49-F238E27FC236}">
              <a16:creationId xmlns:a16="http://schemas.microsoft.com/office/drawing/2014/main" id="{00000000-0008-0000-0200-0000A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5" name="TextBox 5804">
          <a:extLst>
            <a:ext uri="{FF2B5EF4-FFF2-40B4-BE49-F238E27FC236}">
              <a16:creationId xmlns:a16="http://schemas.microsoft.com/office/drawing/2014/main" id="{00000000-0008-0000-0200-0000A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6" name="TextBox 5805">
          <a:extLst>
            <a:ext uri="{FF2B5EF4-FFF2-40B4-BE49-F238E27FC236}">
              <a16:creationId xmlns:a16="http://schemas.microsoft.com/office/drawing/2014/main" id="{00000000-0008-0000-0200-0000A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7" name="TextBox 5806">
          <a:extLst>
            <a:ext uri="{FF2B5EF4-FFF2-40B4-BE49-F238E27FC236}">
              <a16:creationId xmlns:a16="http://schemas.microsoft.com/office/drawing/2014/main" id="{00000000-0008-0000-0200-0000A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8" name="TextBox 5807">
          <a:extLst>
            <a:ext uri="{FF2B5EF4-FFF2-40B4-BE49-F238E27FC236}">
              <a16:creationId xmlns:a16="http://schemas.microsoft.com/office/drawing/2014/main" id="{00000000-0008-0000-0200-0000B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09" name="TextBox 5808">
          <a:extLst>
            <a:ext uri="{FF2B5EF4-FFF2-40B4-BE49-F238E27FC236}">
              <a16:creationId xmlns:a16="http://schemas.microsoft.com/office/drawing/2014/main" id="{00000000-0008-0000-0200-0000B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0" name="TextBox 5809">
          <a:extLst>
            <a:ext uri="{FF2B5EF4-FFF2-40B4-BE49-F238E27FC236}">
              <a16:creationId xmlns:a16="http://schemas.microsoft.com/office/drawing/2014/main" id="{00000000-0008-0000-0200-0000B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1" name="TextBox 5810">
          <a:extLst>
            <a:ext uri="{FF2B5EF4-FFF2-40B4-BE49-F238E27FC236}">
              <a16:creationId xmlns:a16="http://schemas.microsoft.com/office/drawing/2014/main" id="{00000000-0008-0000-0200-0000B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2" name="TextBox 5811">
          <a:extLst>
            <a:ext uri="{FF2B5EF4-FFF2-40B4-BE49-F238E27FC236}">
              <a16:creationId xmlns:a16="http://schemas.microsoft.com/office/drawing/2014/main" id="{00000000-0008-0000-0200-0000B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3" name="TextBox 5812">
          <a:extLst>
            <a:ext uri="{FF2B5EF4-FFF2-40B4-BE49-F238E27FC236}">
              <a16:creationId xmlns:a16="http://schemas.microsoft.com/office/drawing/2014/main" id="{00000000-0008-0000-0200-0000B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4" name="TextBox 5813">
          <a:extLst>
            <a:ext uri="{FF2B5EF4-FFF2-40B4-BE49-F238E27FC236}">
              <a16:creationId xmlns:a16="http://schemas.microsoft.com/office/drawing/2014/main" id="{00000000-0008-0000-0200-0000B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5" name="TextBox 5814">
          <a:extLst>
            <a:ext uri="{FF2B5EF4-FFF2-40B4-BE49-F238E27FC236}">
              <a16:creationId xmlns:a16="http://schemas.microsoft.com/office/drawing/2014/main" id="{00000000-0008-0000-0200-0000B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6" name="TextBox 5815">
          <a:extLst>
            <a:ext uri="{FF2B5EF4-FFF2-40B4-BE49-F238E27FC236}">
              <a16:creationId xmlns:a16="http://schemas.microsoft.com/office/drawing/2014/main" id="{00000000-0008-0000-0200-0000B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7" name="TextBox 5816">
          <a:extLst>
            <a:ext uri="{FF2B5EF4-FFF2-40B4-BE49-F238E27FC236}">
              <a16:creationId xmlns:a16="http://schemas.microsoft.com/office/drawing/2014/main" id="{00000000-0008-0000-0200-0000B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8" name="TextBox 5817">
          <a:extLst>
            <a:ext uri="{FF2B5EF4-FFF2-40B4-BE49-F238E27FC236}">
              <a16:creationId xmlns:a16="http://schemas.microsoft.com/office/drawing/2014/main" id="{00000000-0008-0000-0200-0000B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19" name="TextBox 5818">
          <a:extLst>
            <a:ext uri="{FF2B5EF4-FFF2-40B4-BE49-F238E27FC236}">
              <a16:creationId xmlns:a16="http://schemas.microsoft.com/office/drawing/2014/main" id="{00000000-0008-0000-0200-0000BB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0" name="TextBox 5819">
          <a:extLst>
            <a:ext uri="{FF2B5EF4-FFF2-40B4-BE49-F238E27FC236}">
              <a16:creationId xmlns:a16="http://schemas.microsoft.com/office/drawing/2014/main" id="{00000000-0008-0000-0200-0000BC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1" name="TextBox 5820">
          <a:extLst>
            <a:ext uri="{FF2B5EF4-FFF2-40B4-BE49-F238E27FC236}">
              <a16:creationId xmlns:a16="http://schemas.microsoft.com/office/drawing/2014/main" id="{00000000-0008-0000-0200-0000BD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2" name="TextBox 5821">
          <a:extLst>
            <a:ext uri="{FF2B5EF4-FFF2-40B4-BE49-F238E27FC236}">
              <a16:creationId xmlns:a16="http://schemas.microsoft.com/office/drawing/2014/main" id="{00000000-0008-0000-0200-0000BE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3" name="TextBox 5822">
          <a:extLst>
            <a:ext uri="{FF2B5EF4-FFF2-40B4-BE49-F238E27FC236}">
              <a16:creationId xmlns:a16="http://schemas.microsoft.com/office/drawing/2014/main" id="{00000000-0008-0000-0200-0000BF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4" name="TextBox 5823">
          <a:extLst>
            <a:ext uri="{FF2B5EF4-FFF2-40B4-BE49-F238E27FC236}">
              <a16:creationId xmlns:a16="http://schemas.microsoft.com/office/drawing/2014/main" id="{00000000-0008-0000-0200-0000C0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5" name="TextBox 5824">
          <a:extLst>
            <a:ext uri="{FF2B5EF4-FFF2-40B4-BE49-F238E27FC236}">
              <a16:creationId xmlns:a16="http://schemas.microsoft.com/office/drawing/2014/main" id="{00000000-0008-0000-0200-0000C1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6" name="TextBox 5825">
          <a:extLst>
            <a:ext uri="{FF2B5EF4-FFF2-40B4-BE49-F238E27FC236}">
              <a16:creationId xmlns:a16="http://schemas.microsoft.com/office/drawing/2014/main" id="{00000000-0008-0000-0200-0000C2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7" name="TextBox 5826">
          <a:extLst>
            <a:ext uri="{FF2B5EF4-FFF2-40B4-BE49-F238E27FC236}">
              <a16:creationId xmlns:a16="http://schemas.microsoft.com/office/drawing/2014/main" id="{00000000-0008-0000-0200-0000C3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8" name="TextBox 5827">
          <a:extLst>
            <a:ext uri="{FF2B5EF4-FFF2-40B4-BE49-F238E27FC236}">
              <a16:creationId xmlns:a16="http://schemas.microsoft.com/office/drawing/2014/main" id="{00000000-0008-0000-0200-0000C4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29" name="TextBox 5828">
          <a:extLst>
            <a:ext uri="{FF2B5EF4-FFF2-40B4-BE49-F238E27FC236}">
              <a16:creationId xmlns:a16="http://schemas.microsoft.com/office/drawing/2014/main" id="{00000000-0008-0000-0200-0000C5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30" name="TextBox 5829">
          <a:extLst>
            <a:ext uri="{FF2B5EF4-FFF2-40B4-BE49-F238E27FC236}">
              <a16:creationId xmlns:a16="http://schemas.microsoft.com/office/drawing/2014/main" id="{00000000-0008-0000-0200-0000C6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31" name="TextBox 5830">
          <a:extLst>
            <a:ext uri="{FF2B5EF4-FFF2-40B4-BE49-F238E27FC236}">
              <a16:creationId xmlns:a16="http://schemas.microsoft.com/office/drawing/2014/main" id="{00000000-0008-0000-0200-0000C7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32" name="TextBox 5831">
          <a:extLst>
            <a:ext uri="{FF2B5EF4-FFF2-40B4-BE49-F238E27FC236}">
              <a16:creationId xmlns:a16="http://schemas.microsoft.com/office/drawing/2014/main" id="{00000000-0008-0000-0200-0000C8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33" name="TextBox 5832">
          <a:extLst>
            <a:ext uri="{FF2B5EF4-FFF2-40B4-BE49-F238E27FC236}">
              <a16:creationId xmlns:a16="http://schemas.microsoft.com/office/drawing/2014/main" id="{00000000-0008-0000-0200-0000C9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5834" name="TextBox 5833">
          <a:extLst>
            <a:ext uri="{FF2B5EF4-FFF2-40B4-BE49-F238E27FC236}">
              <a16:creationId xmlns:a16="http://schemas.microsoft.com/office/drawing/2014/main" id="{00000000-0008-0000-0200-0000CA160000}"/>
            </a:ext>
          </a:extLst>
        </xdr:cNvPr>
        <xdr:cNvSpPr txBox="1"/>
      </xdr:nvSpPr>
      <xdr:spPr>
        <a:xfrm>
          <a:off x="80391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35" name="TextBox 5834">
          <a:extLst>
            <a:ext uri="{FF2B5EF4-FFF2-40B4-BE49-F238E27FC236}">
              <a16:creationId xmlns:a16="http://schemas.microsoft.com/office/drawing/2014/main" id="{00000000-0008-0000-0200-0000CB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36" name="TextBox 5835">
          <a:extLst>
            <a:ext uri="{FF2B5EF4-FFF2-40B4-BE49-F238E27FC236}">
              <a16:creationId xmlns:a16="http://schemas.microsoft.com/office/drawing/2014/main" id="{00000000-0008-0000-0200-0000CC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37" name="TextBox 5836">
          <a:extLst>
            <a:ext uri="{FF2B5EF4-FFF2-40B4-BE49-F238E27FC236}">
              <a16:creationId xmlns:a16="http://schemas.microsoft.com/office/drawing/2014/main" id="{00000000-0008-0000-0200-0000CD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38" name="TextBox 5837">
          <a:extLst>
            <a:ext uri="{FF2B5EF4-FFF2-40B4-BE49-F238E27FC236}">
              <a16:creationId xmlns:a16="http://schemas.microsoft.com/office/drawing/2014/main" id="{00000000-0008-0000-0200-0000CE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39" name="TextBox 5838">
          <a:extLst>
            <a:ext uri="{FF2B5EF4-FFF2-40B4-BE49-F238E27FC236}">
              <a16:creationId xmlns:a16="http://schemas.microsoft.com/office/drawing/2014/main" id="{00000000-0008-0000-0200-0000CF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0" name="TextBox 5839">
          <a:extLst>
            <a:ext uri="{FF2B5EF4-FFF2-40B4-BE49-F238E27FC236}">
              <a16:creationId xmlns:a16="http://schemas.microsoft.com/office/drawing/2014/main" id="{00000000-0008-0000-0200-0000D0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1" name="TextBox 5840">
          <a:extLst>
            <a:ext uri="{FF2B5EF4-FFF2-40B4-BE49-F238E27FC236}">
              <a16:creationId xmlns:a16="http://schemas.microsoft.com/office/drawing/2014/main" id="{00000000-0008-0000-0200-0000D1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2" name="TextBox 5841">
          <a:extLst>
            <a:ext uri="{FF2B5EF4-FFF2-40B4-BE49-F238E27FC236}">
              <a16:creationId xmlns:a16="http://schemas.microsoft.com/office/drawing/2014/main" id="{00000000-0008-0000-0200-0000D2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3" name="TextBox 5842">
          <a:extLst>
            <a:ext uri="{FF2B5EF4-FFF2-40B4-BE49-F238E27FC236}">
              <a16:creationId xmlns:a16="http://schemas.microsoft.com/office/drawing/2014/main" id="{00000000-0008-0000-0200-0000D3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4" name="TextBox 5843">
          <a:extLst>
            <a:ext uri="{FF2B5EF4-FFF2-40B4-BE49-F238E27FC236}">
              <a16:creationId xmlns:a16="http://schemas.microsoft.com/office/drawing/2014/main" id="{00000000-0008-0000-0200-0000D4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5" name="TextBox 5844">
          <a:extLst>
            <a:ext uri="{FF2B5EF4-FFF2-40B4-BE49-F238E27FC236}">
              <a16:creationId xmlns:a16="http://schemas.microsoft.com/office/drawing/2014/main" id="{00000000-0008-0000-0200-0000D5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6" name="TextBox 5845">
          <a:extLst>
            <a:ext uri="{FF2B5EF4-FFF2-40B4-BE49-F238E27FC236}">
              <a16:creationId xmlns:a16="http://schemas.microsoft.com/office/drawing/2014/main" id="{00000000-0008-0000-0200-0000D6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7" name="TextBox 5846">
          <a:extLst>
            <a:ext uri="{FF2B5EF4-FFF2-40B4-BE49-F238E27FC236}">
              <a16:creationId xmlns:a16="http://schemas.microsoft.com/office/drawing/2014/main" id="{00000000-0008-0000-0200-0000D7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8" name="TextBox 5847">
          <a:extLst>
            <a:ext uri="{FF2B5EF4-FFF2-40B4-BE49-F238E27FC236}">
              <a16:creationId xmlns:a16="http://schemas.microsoft.com/office/drawing/2014/main" id="{00000000-0008-0000-0200-0000D8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49" name="TextBox 5848">
          <a:extLst>
            <a:ext uri="{FF2B5EF4-FFF2-40B4-BE49-F238E27FC236}">
              <a16:creationId xmlns:a16="http://schemas.microsoft.com/office/drawing/2014/main" id="{00000000-0008-0000-0200-0000D9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0" name="TextBox 5849">
          <a:extLst>
            <a:ext uri="{FF2B5EF4-FFF2-40B4-BE49-F238E27FC236}">
              <a16:creationId xmlns:a16="http://schemas.microsoft.com/office/drawing/2014/main" id="{00000000-0008-0000-0200-0000DA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1" name="TextBox 5850">
          <a:extLst>
            <a:ext uri="{FF2B5EF4-FFF2-40B4-BE49-F238E27FC236}">
              <a16:creationId xmlns:a16="http://schemas.microsoft.com/office/drawing/2014/main" id="{00000000-0008-0000-0200-0000DB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2" name="TextBox 5851">
          <a:extLst>
            <a:ext uri="{FF2B5EF4-FFF2-40B4-BE49-F238E27FC236}">
              <a16:creationId xmlns:a16="http://schemas.microsoft.com/office/drawing/2014/main" id="{00000000-0008-0000-0200-0000DC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3" name="TextBox 5852">
          <a:extLst>
            <a:ext uri="{FF2B5EF4-FFF2-40B4-BE49-F238E27FC236}">
              <a16:creationId xmlns:a16="http://schemas.microsoft.com/office/drawing/2014/main" id="{00000000-0008-0000-0200-0000DD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4" name="TextBox 5853">
          <a:extLst>
            <a:ext uri="{FF2B5EF4-FFF2-40B4-BE49-F238E27FC236}">
              <a16:creationId xmlns:a16="http://schemas.microsoft.com/office/drawing/2014/main" id="{00000000-0008-0000-0200-0000DE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5" name="TextBox 5854">
          <a:extLst>
            <a:ext uri="{FF2B5EF4-FFF2-40B4-BE49-F238E27FC236}">
              <a16:creationId xmlns:a16="http://schemas.microsoft.com/office/drawing/2014/main" id="{00000000-0008-0000-0200-0000DF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6" name="TextBox 5855">
          <a:extLst>
            <a:ext uri="{FF2B5EF4-FFF2-40B4-BE49-F238E27FC236}">
              <a16:creationId xmlns:a16="http://schemas.microsoft.com/office/drawing/2014/main" id="{00000000-0008-0000-0200-0000E0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7" name="TextBox 5856">
          <a:extLst>
            <a:ext uri="{FF2B5EF4-FFF2-40B4-BE49-F238E27FC236}">
              <a16:creationId xmlns:a16="http://schemas.microsoft.com/office/drawing/2014/main" id="{00000000-0008-0000-0200-0000E1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8" name="TextBox 5857">
          <a:extLst>
            <a:ext uri="{FF2B5EF4-FFF2-40B4-BE49-F238E27FC236}">
              <a16:creationId xmlns:a16="http://schemas.microsoft.com/office/drawing/2014/main" id="{00000000-0008-0000-0200-0000E2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59" name="TextBox 5858">
          <a:extLst>
            <a:ext uri="{FF2B5EF4-FFF2-40B4-BE49-F238E27FC236}">
              <a16:creationId xmlns:a16="http://schemas.microsoft.com/office/drawing/2014/main" id="{00000000-0008-0000-0200-0000E3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0" name="TextBox 5859">
          <a:extLst>
            <a:ext uri="{FF2B5EF4-FFF2-40B4-BE49-F238E27FC236}">
              <a16:creationId xmlns:a16="http://schemas.microsoft.com/office/drawing/2014/main" id="{00000000-0008-0000-0200-0000E4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1" name="TextBox 5860">
          <a:extLst>
            <a:ext uri="{FF2B5EF4-FFF2-40B4-BE49-F238E27FC236}">
              <a16:creationId xmlns:a16="http://schemas.microsoft.com/office/drawing/2014/main" id="{00000000-0008-0000-0200-0000E5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2" name="TextBox 5861">
          <a:extLst>
            <a:ext uri="{FF2B5EF4-FFF2-40B4-BE49-F238E27FC236}">
              <a16:creationId xmlns:a16="http://schemas.microsoft.com/office/drawing/2014/main" id="{00000000-0008-0000-0200-0000E6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3" name="TextBox 5862">
          <a:extLst>
            <a:ext uri="{FF2B5EF4-FFF2-40B4-BE49-F238E27FC236}">
              <a16:creationId xmlns:a16="http://schemas.microsoft.com/office/drawing/2014/main" id="{00000000-0008-0000-0200-0000E7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4" name="TextBox 5863">
          <a:extLst>
            <a:ext uri="{FF2B5EF4-FFF2-40B4-BE49-F238E27FC236}">
              <a16:creationId xmlns:a16="http://schemas.microsoft.com/office/drawing/2014/main" id="{00000000-0008-0000-0200-0000E8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5" name="TextBox 5864">
          <a:extLst>
            <a:ext uri="{FF2B5EF4-FFF2-40B4-BE49-F238E27FC236}">
              <a16:creationId xmlns:a16="http://schemas.microsoft.com/office/drawing/2014/main" id="{00000000-0008-0000-0200-0000E9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6" name="TextBox 5865">
          <a:extLst>
            <a:ext uri="{FF2B5EF4-FFF2-40B4-BE49-F238E27FC236}">
              <a16:creationId xmlns:a16="http://schemas.microsoft.com/office/drawing/2014/main" id="{00000000-0008-0000-0200-0000EA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7" name="TextBox 5866">
          <a:extLst>
            <a:ext uri="{FF2B5EF4-FFF2-40B4-BE49-F238E27FC236}">
              <a16:creationId xmlns:a16="http://schemas.microsoft.com/office/drawing/2014/main" id="{00000000-0008-0000-0200-0000EB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8" name="TextBox 5867">
          <a:extLst>
            <a:ext uri="{FF2B5EF4-FFF2-40B4-BE49-F238E27FC236}">
              <a16:creationId xmlns:a16="http://schemas.microsoft.com/office/drawing/2014/main" id="{00000000-0008-0000-0200-0000EC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69" name="TextBox 5868">
          <a:extLst>
            <a:ext uri="{FF2B5EF4-FFF2-40B4-BE49-F238E27FC236}">
              <a16:creationId xmlns:a16="http://schemas.microsoft.com/office/drawing/2014/main" id="{00000000-0008-0000-0200-0000ED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0" name="TextBox 5869">
          <a:extLst>
            <a:ext uri="{FF2B5EF4-FFF2-40B4-BE49-F238E27FC236}">
              <a16:creationId xmlns:a16="http://schemas.microsoft.com/office/drawing/2014/main" id="{00000000-0008-0000-0200-0000EE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1" name="TextBox 5870">
          <a:extLst>
            <a:ext uri="{FF2B5EF4-FFF2-40B4-BE49-F238E27FC236}">
              <a16:creationId xmlns:a16="http://schemas.microsoft.com/office/drawing/2014/main" id="{00000000-0008-0000-0200-0000EF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2" name="TextBox 5871">
          <a:extLst>
            <a:ext uri="{FF2B5EF4-FFF2-40B4-BE49-F238E27FC236}">
              <a16:creationId xmlns:a16="http://schemas.microsoft.com/office/drawing/2014/main" id="{00000000-0008-0000-0200-0000F0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3" name="TextBox 5872">
          <a:extLst>
            <a:ext uri="{FF2B5EF4-FFF2-40B4-BE49-F238E27FC236}">
              <a16:creationId xmlns:a16="http://schemas.microsoft.com/office/drawing/2014/main" id="{00000000-0008-0000-0200-0000F1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4" name="TextBox 5873">
          <a:extLst>
            <a:ext uri="{FF2B5EF4-FFF2-40B4-BE49-F238E27FC236}">
              <a16:creationId xmlns:a16="http://schemas.microsoft.com/office/drawing/2014/main" id="{00000000-0008-0000-0200-0000F2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5" name="TextBox 5874">
          <a:extLst>
            <a:ext uri="{FF2B5EF4-FFF2-40B4-BE49-F238E27FC236}">
              <a16:creationId xmlns:a16="http://schemas.microsoft.com/office/drawing/2014/main" id="{00000000-0008-0000-0200-0000F3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6" name="TextBox 5875">
          <a:extLst>
            <a:ext uri="{FF2B5EF4-FFF2-40B4-BE49-F238E27FC236}">
              <a16:creationId xmlns:a16="http://schemas.microsoft.com/office/drawing/2014/main" id="{00000000-0008-0000-0200-0000F4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7" name="TextBox 5876">
          <a:extLst>
            <a:ext uri="{FF2B5EF4-FFF2-40B4-BE49-F238E27FC236}">
              <a16:creationId xmlns:a16="http://schemas.microsoft.com/office/drawing/2014/main" id="{00000000-0008-0000-0200-0000F5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8" name="TextBox 5877">
          <a:extLst>
            <a:ext uri="{FF2B5EF4-FFF2-40B4-BE49-F238E27FC236}">
              <a16:creationId xmlns:a16="http://schemas.microsoft.com/office/drawing/2014/main" id="{00000000-0008-0000-0200-0000F6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79" name="TextBox 5878">
          <a:extLst>
            <a:ext uri="{FF2B5EF4-FFF2-40B4-BE49-F238E27FC236}">
              <a16:creationId xmlns:a16="http://schemas.microsoft.com/office/drawing/2014/main" id="{00000000-0008-0000-0200-0000F7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0" name="TextBox 5879">
          <a:extLst>
            <a:ext uri="{FF2B5EF4-FFF2-40B4-BE49-F238E27FC236}">
              <a16:creationId xmlns:a16="http://schemas.microsoft.com/office/drawing/2014/main" id="{00000000-0008-0000-0200-0000F8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1" name="TextBox 5880">
          <a:extLst>
            <a:ext uri="{FF2B5EF4-FFF2-40B4-BE49-F238E27FC236}">
              <a16:creationId xmlns:a16="http://schemas.microsoft.com/office/drawing/2014/main" id="{00000000-0008-0000-0200-0000F9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2" name="TextBox 5881">
          <a:extLst>
            <a:ext uri="{FF2B5EF4-FFF2-40B4-BE49-F238E27FC236}">
              <a16:creationId xmlns:a16="http://schemas.microsoft.com/office/drawing/2014/main" id="{00000000-0008-0000-0200-0000FA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3" name="TextBox 5882">
          <a:extLst>
            <a:ext uri="{FF2B5EF4-FFF2-40B4-BE49-F238E27FC236}">
              <a16:creationId xmlns:a16="http://schemas.microsoft.com/office/drawing/2014/main" id="{00000000-0008-0000-0200-0000FB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4" name="TextBox 5883">
          <a:extLst>
            <a:ext uri="{FF2B5EF4-FFF2-40B4-BE49-F238E27FC236}">
              <a16:creationId xmlns:a16="http://schemas.microsoft.com/office/drawing/2014/main" id="{00000000-0008-0000-0200-0000FC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5" name="TextBox 5884">
          <a:extLst>
            <a:ext uri="{FF2B5EF4-FFF2-40B4-BE49-F238E27FC236}">
              <a16:creationId xmlns:a16="http://schemas.microsoft.com/office/drawing/2014/main" id="{00000000-0008-0000-0200-0000FD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6" name="TextBox 5885">
          <a:extLst>
            <a:ext uri="{FF2B5EF4-FFF2-40B4-BE49-F238E27FC236}">
              <a16:creationId xmlns:a16="http://schemas.microsoft.com/office/drawing/2014/main" id="{00000000-0008-0000-0200-0000FE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7" name="TextBox 5886">
          <a:extLst>
            <a:ext uri="{FF2B5EF4-FFF2-40B4-BE49-F238E27FC236}">
              <a16:creationId xmlns:a16="http://schemas.microsoft.com/office/drawing/2014/main" id="{00000000-0008-0000-0200-0000FF16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8" name="TextBox 5887">
          <a:extLst>
            <a:ext uri="{FF2B5EF4-FFF2-40B4-BE49-F238E27FC236}">
              <a16:creationId xmlns:a16="http://schemas.microsoft.com/office/drawing/2014/main" id="{00000000-0008-0000-0200-00000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89" name="TextBox 5888">
          <a:extLst>
            <a:ext uri="{FF2B5EF4-FFF2-40B4-BE49-F238E27FC236}">
              <a16:creationId xmlns:a16="http://schemas.microsoft.com/office/drawing/2014/main" id="{00000000-0008-0000-0200-00000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0" name="TextBox 5889">
          <a:extLst>
            <a:ext uri="{FF2B5EF4-FFF2-40B4-BE49-F238E27FC236}">
              <a16:creationId xmlns:a16="http://schemas.microsoft.com/office/drawing/2014/main" id="{00000000-0008-0000-0200-00000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1" name="TextBox 5890">
          <a:extLst>
            <a:ext uri="{FF2B5EF4-FFF2-40B4-BE49-F238E27FC236}">
              <a16:creationId xmlns:a16="http://schemas.microsoft.com/office/drawing/2014/main" id="{00000000-0008-0000-0200-00000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2" name="TextBox 5891">
          <a:extLst>
            <a:ext uri="{FF2B5EF4-FFF2-40B4-BE49-F238E27FC236}">
              <a16:creationId xmlns:a16="http://schemas.microsoft.com/office/drawing/2014/main" id="{00000000-0008-0000-0200-00000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3" name="TextBox 5892">
          <a:extLst>
            <a:ext uri="{FF2B5EF4-FFF2-40B4-BE49-F238E27FC236}">
              <a16:creationId xmlns:a16="http://schemas.microsoft.com/office/drawing/2014/main" id="{00000000-0008-0000-0200-00000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4" name="TextBox 5893">
          <a:extLst>
            <a:ext uri="{FF2B5EF4-FFF2-40B4-BE49-F238E27FC236}">
              <a16:creationId xmlns:a16="http://schemas.microsoft.com/office/drawing/2014/main" id="{00000000-0008-0000-0200-00000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5" name="TextBox 5894">
          <a:extLst>
            <a:ext uri="{FF2B5EF4-FFF2-40B4-BE49-F238E27FC236}">
              <a16:creationId xmlns:a16="http://schemas.microsoft.com/office/drawing/2014/main" id="{00000000-0008-0000-0200-00000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6" name="TextBox 5895">
          <a:extLst>
            <a:ext uri="{FF2B5EF4-FFF2-40B4-BE49-F238E27FC236}">
              <a16:creationId xmlns:a16="http://schemas.microsoft.com/office/drawing/2014/main" id="{00000000-0008-0000-0200-00000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7" name="TextBox 5896">
          <a:extLst>
            <a:ext uri="{FF2B5EF4-FFF2-40B4-BE49-F238E27FC236}">
              <a16:creationId xmlns:a16="http://schemas.microsoft.com/office/drawing/2014/main" id="{00000000-0008-0000-0200-00000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8" name="TextBox 5897">
          <a:extLst>
            <a:ext uri="{FF2B5EF4-FFF2-40B4-BE49-F238E27FC236}">
              <a16:creationId xmlns:a16="http://schemas.microsoft.com/office/drawing/2014/main" id="{00000000-0008-0000-0200-00000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899" name="TextBox 5898">
          <a:extLst>
            <a:ext uri="{FF2B5EF4-FFF2-40B4-BE49-F238E27FC236}">
              <a16:creationId xmlns:a16="http://schemas.microsoft.com/office/drawing/2014/main" id="{00000000-0008-0000-0200-00000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0" name="TextBox 5899">
          <a:extLst>
            <a:ext uri="{FF2B5EF4-FFF2-40B4-BE49-F238E27FC236}">
              <a16:creationId xmlns:a16="http://schemas.microsoft.com/office/drawing/2014/main" id="{00000000-0008-0000-0200-00000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1" name="TextBox 5900">
          <a:extLst>
            <a:ext uri="{FF2B5EF4-FFF2-40B4-BE49-F238E27FC236}">
              <a16:creationId xmlns:a16="http://schemas.microsoft.com/office/drawing/2014/main" id="{00000000-0008-0000-0200-00000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2" name="TextBox 5901">
          <a:extLst>
            <a:ext uri="{FF2B5EF4-FFF2-40B4-BE49-F238E27FC236}">
              <a16:creationId xmlns:a16="http://schemas.microsoft.com/office/drawing/2014/main" id="{00000000-0008-0000-0200-00000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3" name="TextBox 5902">
          <a:extLst>
            <a:ext uri="{FF2B5EF4-FFF2-40B4-BE49-F238E27FC236}">
              <a16:creationId xmlns:a16="http://schemas.microsoft.com/office/drawing/2014/main" id="{00000000-0008-0000-0200-00000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4" name="TextBox 5903">
          <a:extLst>
            <a:ext uri="{FF2B5EF4-FFF2-40B4-BE49-F238E27FC236}">
              <a16:creationId xmlns:a16="http://schemas.microsoft.com/office/drawing/2014/main" id="{00000000-0008-0000-0200-00001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5" name="TextBox 5904">
          <a:extLst>
            <a:ext uri="{FF2B5EF4-FFF2-40B4-BE49-F238E27FC236}">
              <a16:creationId xmlns:a16="http://schemas.microsoft.com/office/drawing/2014/main" id="{00000000-0008-0000-0200-00001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6" name="TextBox 5905">
          <a:extLst>
            <a:ext uri="{FF2B5EF4-FFF2-40B4-BE49-F238E27FC236}">
              <a16:creationId xmlns:a16="http://schemas.microsoft.com/office/drawing/2014/main" id="{00000000-0008-0000-0200-00001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7" name="TextBox 5906">
          <a:extLst>
            <a:ext uri="{FF2B5EF4-FFF2-40B4-BE49-F238E27FC236}">
              <a16:creationId xmlns:a16="http://schemas.microsoft.com/office/drawing/2014/main" id="{00000000-0008-0000-0200-00001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8" name="TextBox 5907">
          <a:extLst>
            <a:ext uri="{FF2B5EF4-FFF2-40B4-BE49-F238E27FC236}">
              <a16:creationId xmlns:a16="http://schemas.microsoft.com/office/drawing/2014/main" id="{00000000-0008-0000-0200-00001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09" name="TextBox 5908">
          <a:extLst>
            <a:ext uri="{FF2B5EF4-FFF2-40B4-BE49-F238E27FC236}">
              <a16:creationId xmlns:a16="http://schemas.microsoft.com/office/drawing/2014/main" id="{00000000-0008-0000-0200-00001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0" name="TextBox 5909">
          <a:extLst>
            <a:ext uri="{FF2B5EF4-FFF2-40B4-BE49-F238E27FC236}">
              <a16:creationId xmlns:a16="http://schemas.microsoft.com/office/drawing/2014/main" id="{00000000-0008-0000-0200-00001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1" name="TextBox 5910">
          <a:extLst>
            <a:ext uri="{FF2B5EF4-FFF2-40B4-BE49-F238E27FC236}">
              <a16:creationId xmlns:a16="http://schemas.microsoft.com/office/drawing/2014/main" id="{00000000-0008-0000-0200-00001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2" name="TextBox 5911">
          <a:extLst>
            <a:ext uri="{FF2B5EF4-FFF2-40B4-BE49-F238E27FC236}">
              <a16:creationId xmlns:a16="http://schemas.microsoft.com/office/drawing/2014/main" id="{00000000-0008-0000-0200-00001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3" name="TextBox 5912">
          <a:extLst>
            <a:ext uri="{FF2B5EF4-FFF2-40B4-BE49-F238E27FC236}">
              <a16:creationId xmlns:a16="http://schemas.microsoft.com/office/drawing/2014/main" id="{00000000-0008-0000-0200-00001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4" name="TextBox 5913">
          <a:extLst>
            <a:ext uri="{FF2B5EF4-FFF2-40B4-BE49-F238E27FC236}">
              <a16:creationId xmlns:a16="http://schemas.microsoft.com/office/drawing/2014/main" id="{00000000-0008-0000-0200-00001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5" name="TextBox 5914">
          <a:extLst>
            <a:ext uri="{FF2B5EF4-FFF2-40B4-BE49-F238E27FC236}">
              <a16:creationId xmlns:a16="http://schemas.microsoft.com/office/drawing/2014/main" id="{00000000-0008-0000-0200-00001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6" name="TextBox 5915">
          <a:extLst>
            <a:ext uri="{FF2B5EF4-FFF2-40B4-BE49-F238E27FC236}">
              <a16:creationId xmlns:a16="http://schemas.microsoft.com/office/drawing/2014/main" id="{00000000-0008-0000-0200-00001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7" name="TextBox 5916">
          <a:extLst>
            <a:ext uri="{FF2B5EF4-FFF2-40B4-BE49-F238E27FC236}">
              <a16:creationId xmlns:a16="http://schemas.microsoft.com/office/drawing/2014/main" id="{00000000-0008-0000-0200-00001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8" name="TextBox 5917">
          <a:extLst>
            <a:ext uri="{FF2B5EF4-FFF2-40B4-BE49-F238E27FC236}">
              <a16:creationId xmlns:a16="http://schemas.microsoft.com/office/drawing/2014/main" id="{00000000-0008-0000-0200-00001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19" name="TextBox 5918">
          <a:extLst>
            <a:ext uri="{FF2B5EF4-FFF2-40B4-BE49-F238E27FC236}">
              <a16:creationId xmlns:a16="http://schemas.microsoft.com/office/drawing/2014/main" id="{00000000-0008-0000-0200-00001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0" name="TextBox 5919">
          <a:extLst>
            <a:ext uri="{FF2B5EF4-FFF2-40B4-BE49-F238E27FC236}">
              <a16:creationId xmlns:a16="http://schemas.microsoft.com/office/drawing/2014/main" id="{00000000-0008-0000-0200-00002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1" name="TextBox 5920">
          <a:extLst>
            <a:ext uri="{FF2B5EF4-FFF2-40B4-BE49-F238E27FC236}">
              <a16:creationId xmlns:a16="http://schemas.microsoft.com/office/drawing/2014/main" id="{00000000-0008-0000-0200-00002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2" name="TextBox 5921">
          <a:extLst>
            <a:ext uri="{FF2B5EF4-FFF2-40B4-BE49-F238E27FC236}">
              <a16:creationId xmlns:a16="http://schemas.microsoft.com/office/drawing/2014/main" id="{00000000-0008-0000-0200-00002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3" name="TextBox 5922">
          <a:extLst>
            <a:ext uri="{FF2B5EF4-FFF2-40B4-BE49-F238E27FC236}">
              <a16:creationId xmlns:a16="http://schemas.microsoft.com/office/drawing/2014/main" id="{00000000-0008-0000-0200-00002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4" name="TextBox 5923">
          <a:extLst>
            <a:ext uri="{FF2B5EF4-FFF2-40B4-BE49-F238E27FC236}">
              <a16:creationId xmlns:a16="http://schemas.microsoft.com/office/drawing/2014/main" id="{00000000-0008-0000-0200-00002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5" name="TextBox 5924">
          <a:extLst>
            <a:ext uri="{FF2B5EF4-FFF2-40B4-BE49-F238E27FC236}">
              <a16:creationId xmlns:a16="http://schemas.microsoft.com/office/drawing/2014/main" id="{00000000-0008-0000-0200-00002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6" name="TextBox 5925">
          <a:extLst>
            <a:ext uri="{FF2B5EF4-FFF2-40B4-BE49-F238E27FC236}">
              <a16:creationId xmlns:a16="http://schemas.microsoft.com/office/drawing/2014/main" id="{00000000-0008-0000-0200-00002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7" name="TextBox 5926">
          <a:extLst>
            <a:ext uri="{FF2B5EF4-FFF2-40B4-BE49-F238E27FC236}">
              <a16:creationId xmlns:a16="http://schemas.microsoft.com/office/drawing/2014/main" id="{00000000-0008-0000-0200-00002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8" name="TextBox 5927">
          <a:extLst>
            <a:ext uri="{FF2B5EF4-FFF2-40B4-BE49-F238E27FC236}">
              <a16:creationId xmlns:a16="http://schemas.microsoft.com/office/drawing/2014/main" id="{00000000-0008-0000-0200-00002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29" name="TextBox 5928">
          <a:extLst>
            <a:ext uri="{FF2B5EF4-FFF2-40B4-BE49-F238E27FC236}">
              <a16:creationId xmlns:a16="http://schemas.microsoft.com/office/drawing/2014/main" id="{00000000-0008-0000-0200-00002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0" name="TextBox 5929">
          <a:extLst>
            <a:ext uri="{FF2B5EF4-FFF2-40B4-BE49-F238E27FC236}">
              <a16:creationId xmlns:a16="http://schemas.microsoft.com/office/drawing/2014/main" id="{00000000-0008-0000-0200-00002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1" name="TextBox 5930">
          <a:extLst>
            <a:ext uri="{FF2B5EF4-FFF2-40B4-BE49-F238E27FC236}">
              <a16:creationId xmlns:a16="http://schemas.microsoft.com/office/drawing/2014/main" id="{00000000-0008-0000-0200-00002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2" name="TextBox 5931">
          <a:extLst>
            <a:ext uri="{FF2B5EF4-FFF2-40B4-BE49-F238E27FC236}">
              <a16:creationId xmlns:a16="http://schemas.microsoft.com/office/drawing/2014/main" id="{00000000-0008-0000-0200-00002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3" name="TextBox 5932">
          <a:extLst>
            <a:ext uri="{FF2B5EF4-FFF2-40B4-BE49-F238E27FC236}">
              <a16:creationId xmlns:a16="http://schemas.microsoft.com/office/drawing/2014/main" id="{00000000-0008-0000-0200-00002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4" name="TextBox 5933">
          <a:extLst>
            <a:ext uri="{FF2B5EF4-FFF2-40B4-BE49-F238E27FC236}">
              <a16:creationId xmlns:a16="http://schemas.microsoft.com/office/drawing/2014/main" id="{00000000-0008-0000-0200-00002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5" name="TextBox 5934">
          <a:extLst>
            <a:ext uri="{FF2B5EF4-FFF2-40B4-BE49-F238E27FC236}">
              <a16:creationId xmlns:a16="http://schemas.microsoft.com/office/drawing/2014/main" id="{00000000-0008-0000-0200-00002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6" name="TextBox 5935">
          <a:extLst>
            <a:ext uri="{FF2B5EF4-FFF2-40B4-BE49-F238E27FC236}">
              <a16:creationId xmlns:a16="http://schemas.microsoft.com/office/drawing/2014/main" id="{00000000-0008-0000-0200-00003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7" name="TextBox 5936">
          <a:extLst>
            <a:ext uri="{FF2B5EF4-FFF2-40B4-BE49-F238E27FC236}">
              <a16:creationId xmlns:a16="http://schemas.microsoft.com/office/drawing/2014/main" id="{00000000-0008-0000-0200-00003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8" name="TextBox 5937">
          <a:extLst>
            <a:ext uri="{FF2B5EF4-FFF2-40B4-BE49-F238E27FC236}">
              <a16:creationId xmlns:a16="http://schemas.microsoft.com/office/drawing/2014/main" id="{00000000-0008-0000-0200-00003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39" name="TextBox 5938">
          <a:extLst>
            <a:ext uri="{FF2B5EF4-FFF2-40B4-BE49-F238E27FC236}">
              <a16:creationId xmlns:a16="http://schemas.microsoft.com/office/drawing/2014/main" id="{00000000-0008-0000-0200-00003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0" name="TextBox 5939">
          <a:extLst>
            <a:ext uri="{FF2B5EF4-FFF2-40B4-BE49-F238E27FC236}">
              <a16:creationId xmlns:a16="http://schemas.microsoft.com/office/drawing/2014/main" id="{00000000-0008-0000-0200-00003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1" name="TextBox 5940">
          <a:extLst>
            <a:ext uri="{FF2B5EF4-FFF2-40B4-BE49-F238E27FC236}">
              <a16:creationId xmlns:a16="http://schemas.microsoft.com/office/drawing/2014/main" id="{00000000-0008-0000-0200-00003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2" name="TextBox 5941">
          <a:extLst>
            <a:ext uri="{FF2B5EF4-FFF2-40B4-BE49-F238E27FC236}">
              <a16:creationId xmlns:a16="http://schemas.microsoft.com/office/drawing/2014/main" id="{00000000-0008-0000-0200-00003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3" name="TextBox 5942">
          <a:extLst>
            <a:ext uri="{FF2B5EF4-FFF2-40B4-BE49-F238E27FC236}">
              <a16:creationId xmlns:a16="http://schemas.microsoft.com/office/drawing/2014/main" id="{00000000-0008-0000-0200-00003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4" name="TextBox 5943">
          <a:extLst>
            <a:ext uri="{FF2B5EF4-FFF2-40B4-BE49-F238E27FC236}">
              <a16:creationId xmlns:a16="http://schemas.microsoft.com/office/drawing/2014/main" id="{00000000-0008-0000-0200-00003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5" name="TextBox 5944">
          <a:extLst>
            <a:ext uri="{FF2B5EF4-FFF2-40B4-BE49-F238E27FC236}">
              <a16:creationId xmlns:a16="http://schemas.microsoft.com/office/drawing/2014/main" id="{00000000-0008-0000-0200-00003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6" name="TextBox 5945">
          <a:extLst>
            <a:ext uri="{FF2B5EF4-FFF2-40B4-BE49-F238E27FC236}">
              <a16:creationId xmlns:a16="http://schemas.microsoft.com/office/drawing/2014/main" id="{00000000-0008-0000-0200-00003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7" name="TextBox 5946">
          <a:extLst>
            <a:ext uri="{FF2B5EF4-FFF2-40B4-BE49-F238E27FC236}">
              <a16:creationId xmlns:a16="http://schemas.microsoft.com/office/drawing/2014/main" id="{00000000-0008-0000-0200-00003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8" name="TextBox 5947">
          <a:extLst>
            <a:ext uri="{FF2B5EF4-FFF2-40B4-BE49-F238E27FC236}">
              <a16:creationId xmlns:a16="http://schemas.microsoft.com/office/drawing/2014/main" id="{00000000-0008-0000-0200-00003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49" name="TextBox 5948">
          <a:extLst>
            <a:ext uri="{FF2B5EF4-FFF2-40B4-BE49-F238E27FC236}">
              <a16:creationId xmlns:a16="http://schemas.microsoft.com/office/drawing/2014/main" id="{00000000-0008-0000-0200-00003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0" name="TextBox 5949">
          <a:extLst>
            <a:ext uri="{FF2B5EF4-FFF2-40B4-BE49-F238E27FC236}">
              <a16:creationId xmlns:a16="http://schemas.microsoft.com/office/drawing/2014/main" id="{00000000-0008-0000-0200-00003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1" name="TextBox 5950">
          <a:extLst>
            <a:ext uri="{FF2B5EF4-FFF2-40B4-BE49-F238E27FC236}">
              <a16:creationId xmlns:a16="http://schemas.microsoft.com/office/drawing/2014/main" id="{00000000-0008-0000-0200-00003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2" name="TextBox 5951">
          <a:extLst>
            <a:ext uri="{FF2B5EF4-FFF2-40B4-BE49-F238E27FC236}">
              <a16:creationId xmlns:a16="http://schemas.microsoft.com/office/drawing/2014/main" id="{00000000-0008-0000-0200-00004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3" name="TextBox 5952">
          <a:extLst>
            <a:ext uri="{FF2B5EF4-FFF2-40B4-BE49-F238E27FC236}">
              <a16:creationId xmlns:a16="http://schemas.microsoft.com/office/drawing/2014/main" id="{00000000-0008-0000-0200-00004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4" name="TextBox 5953">
          <a:extLst>
            <a:ext uri="{FF2B5EF4-FFF2-40B4-BE49-F238E27FC236}">
              <a16:creationId xmlns:a16="http://schemas.microsoft.com/office/drawing/2014/main" id="{00000000-0008-0000-0200-00004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5" name="TextBox 5954">
          <a:extLst>
            <a:ext uri="{FF2B5EF4-FFF2-40B4-BE49-F238E27FC236}">
              <a16:creationId xmlns:a16="http://schemas.microsoft.com/office/drawing/2014/main" id="{00000000-0008-0000-0200-00004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6" name="TextBox 5955">
          <a:extLst>
            <a:ext uri="{FF2B5EF4-FFF2-40B4-BE49-F238E27FC236}">
              <a16:creationId xmlns:a16="http://schemas.microsoft.com/office/drawing/2014/main" id="{00000000-0008-0000-0200-00004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7" name="TextBox 5956">
          <a:extLst>
            <a:ext uri="{FF2B5EF4-FFF2-40B4-BE49-F238E27FC236}">
              <a16:creationId xmlns:a16="http://schemas.microsoft.com/office/drawing/2014/main" id="{00000000-0008-0000-0200-00004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8" name="TextBox 5957">
          <a:extLst>
            <a:ext uri="{FF2B5EF4-FFF2-40B4-BE49-F238E27FC236}">
              <a16:creationId xmlns:a16="http://schemas.microsoft.com/office/drawing/2014/main" id="{00000000-0008-0000-0200-00004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59" name="TextBox 5958">
          <a:extLst>
            <a:ext uri="{FF2B5EF4-FFF2-40B4-BE49-F238E27FC236}">
              <a16:creationId xmlns:a16="http://schemas.microsoft.com/office/drawing/2014/main" id="{00000000-0008-0000-0200-00004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0" name="TextBox 5959">
          <a:extLst>
            <a:ext uri="{FF2B5EF4-FFF2-40B4-BE49-F238E27FC236}">
              <a16:creationId xmlns:a16="http://schemas.microsoft.com/office/drawing/2014/main" id="{00000000-0008-0000-0200-00004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1" name="TextBox 5960">
          <a:extLst>
            <a:ext uri="{FF2B5EF4-FFF2-40B4-BE49-F238E27FC236}">
              <a16:creationId xmlns:a16="http://schemas.microsoft.com/office/drawing/2014/main" id="{00000000-0008-0000-0200-00004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2" name="TextBox 5961">
          <a:extLst>
            <a:ext uri="{FF2B5EF4-FFF2-40B4-BE49-F238E27FC236}">
              <a16:creationId xmlns:a16="http://schemas.microsoft.com/office/drawing/2014/main" id="{00000000-0008-0000-0200-00004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3" name="TextBox 5962">
          <a:extLst>
            <a:ext uri="{FF2B5EF4-FFF2-40B4-BE49-F238E27FC236}">
              <a16:creationId xmlns:a16="http://schemas.microsoft.com/office/drawing/2014/main" id="{00000000-0008-0000-0200-00004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4" name="TextBox 5963">
          <a:extLst>
            <a:ext uri="{FF2B5EF4-FFF2-40B4-BE49-F238E27FC236}">
              <a16:creationId xmlns:a16="http://schemas.microsoft.com/office/drawing/2014/main" id="{00000000-0008-0000-0200-00004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5" name="TextBox 5964">
          <a:extLst>
            <a:ext uri="{FF2B5EF4-FFF2-40B4-BE49-F238E27FC236}">
              <a16:creationId xmlns:a16="http://schemas.microsoft.com/office/drawing/2014/main" id="{00000000-0008-0000-0200-00004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6" name="TextBox 5965">
          <a:extLst>
            <a:ext uri="{FF2B5EF4-FFF2-40B4-BE49-F238E27FC236}">
              <a16:creationId xmlns:a16="http://schemas.microsoft.com/office/drawing/2014/main" id="{00000000-0008-0000-0200-00004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7" name="TextBox 5966">
          <a:extLst>
            <a:ext uri="{FF2B5EF4-FFF2-40B4-BE49-F238E27FC236}">
              <a16:creationId xmlns:a16="http://schemas.microsoft.com/office/drawing/2014/main" id="{00000000-0008-0000-0200-00004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8" name="TextBox 5967">
          <a:extLst>
            <a:ext uri="{FF2B5EF4-FFF2-40B4-BE49-F238E27FC236}">
              <a16:creationId xmlns:a16="http://schemas.microsoft.com/office/drawing/2014/main" id="{00000000-0008-0000-0200-00005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69" name="TextBox 5968">
          <a:extLst>
            <a:ext uri="{FF2B5EF4-FFF2-40B4-BE49-F238E27FC236}">
              <a16:creationId xmlns:a16="http://schemas.microsoft.com/office/drawing/2014/main" id="{00000000-0008-0000-0200-00005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0" name="TextBox 5969">
          <a:extLst>
            <a:ext uri="{FF2B5EF4-FFF2-40B4-BE49-F238E27FC236}">
              <a16:creationId xmlns:a16="http://schemas.microsoft.com/office/drawing/2014/main" id="{00000000-0008-0000-0200-00005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1" name="TextBox 5970">
          <a:extLst>
            <a:ext uri="{FF2B5EF4-FFF2-40B4-BE49-F238E27FC236}">
              <a16:creationId xmlns:a16="http://schemas.microsoft.com/office/drawing/2014/main" id="{00000000-0008-0000-0200-00005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2" name="TextBox 5971">
          <a:extLst>
            <a:ext uri="{FF2B5EF4-FFF2-40B4-BE49-F238E27FC236}">
              <a16:creationId xmlns:a16="http://schemas.microsoft.com/office/drawing/2014/main" id="{00000000-0008-0000-0200-00005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3" name="TextBox 5972">
          <a:extLst>
            <a:ext uri="{FF2B5EF4-FFF2-40B4-BE49-F238E27FC236}">
              <a16:creationId xmlns:a16="http://schemas.microsoft.com/office/drawing/2014/main" id="{00000000-0008-0000-0200-00005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4" name="TextBox 5973">
          <a:extLst>
            <a:ext uri="{FF2B5EF4-FFF2-40B4-BE49-F238E27FC236}">
              <a16:creationId xmlns:a16="http://schemas.microsoft.com/office/drawing/2014/main" id="{00000000-0008-0000-0200-00005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5" name="TextBox 5974">
          <a:extLst>
            <a:ext uri="{FF2B5EF4-FFF2-40B4-BE49-F238E27FC236}">
              <a16:creationId xmlns:a16="http://schemas.microsoft.com/office/drawing/2014/main" id="{00000000-0008-0000-0200-00005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6" name="TextBox 5975">
          <a:extLst>
            <a:ext uri="{FF2B5EF4-FFF2-40B4-BE49-F238E27FC236}">
              <a16:creationId xmlns:a16="http://schemas.microsoft.com/office/drawing/2014/main" id="{00000000-0008-0000-0200-00005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7" name="TextBox 5976">
          <a:extLst>
            <a:ext uri="{FF2B5EF4-FFF2-40B4-BE49-F238E27FC236}">
              <a16:creationId xmlns:a16="http://schemas.microsoft.com/office/drawing/2014/main" id="{00000000-0008-0000-0200-00005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8" name="TextBox 5977">
          <a:extLst>
            <a:ext uri="{FF2B5EF4-FFF2-40B4-BE49-F238E27FC236}">
              <a16:creationId xmlns:a16="http://schemas.microsoft.com/office/drawing/2014/main" id="{00000000-0008-0000-0200-00005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79" name="TextBox 5978">
          <a:extLst>
            <a:ext uri="{FF2B5EF4-FFF2-40B4-BE49-F238E27FC236}">
              <a16:creationId xmlns:a16="http://schemas.microsoft.com/office/drawing/2014/main" id="{00000000-0008-0000-0200-00005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0" name="TextBox 5979">
          <a:extLst>
            <a:ext uri="{FF2B5EF4-FFF2-40B4-BE49-F238E27FC236}">
              <a16:creationId xmlns:a16="http://schemas.microsoft.com/office/drawing/2014/main" id="{00000000-0008-0000-0200-00005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1" name="TextBox 5980">
          <a:extLst>
            <a:ext uri="{FF2B5EF4-FFF2-40B4-BE49-F238E27FC236}">
              <a16:creationId xmlns:a16="http://schemas.microsoft.com/office/drawing/2014/main" id="{00000000-0008-0000-0200-00005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2" name="TextBox 5981">
          <a:extLst>
            <a:ext uri="{FF2B5EF4-FFF2-40B4-BE49-F238E27FC236}">
              <a16:creationId xmlns:a16="http://schemas.microsoft.com/office/drawing/2014/main" id="{00000000-0008-0000-0200-00005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3" name="TextBox 5982">
          <a:extLst>
            <a:ext uri="{FF2B5EF4-FFF2-40B4-BE49-F238E27FC236}">
              <a16:creationId xmlns:a16="http://schemas.microsoft.com/office/drawing/2014/main" id="{00000000-0008-0000-0200-00005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4" name="TextBox 5983">
          <a:extLst>
            <a:ext uri="{FF2B5EF4-FFF2-40B4-BE49-F238E27FC236}">
              <a16:creationId xmlns:a16="http://schemas.microsoft.com/office/drawing/2014/main" id="{00000000-0008-0000-0200-00006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5" name="TextBox 5984">
          <a:extLst>
            <a:ext uri="{FF2B5EF4-FFF2-40B4-BE49-F238E27FC236}">
              <a16:creationId xmlns:a16="http://schemas.microsoft.com/office/drawing/2014/main" id="{00000000-0008-0000-0200-00006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6" name="TextBox 5985">
          <a:extLst>
            <a:ext uri="{FF2B5EF4-FFF2-40B4-BE49-F238E27FC236}">
              <a16:creationId xmlns:a16="http://schemas.microsoft.com/office/drawing/2014/main" id="{00000000-0008-0000-0200-00006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7" name="TextBox 5986">
          <a:extLst>
            <a:ext uri="{FF2B5EF4-FFF2-40B4-BE49-F238E27FC236}">
              <a16:creationId xmlns:a16="http://schemas.microsoft.com/office/drawing/2014/main" id="{00000000-0008-0000-0200-00006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8" name="TextBox 5987">
          <a:extLst>
            <a:ext uri="{FF2B5EF4-FFF2-40B4-BE49-F238E27FC236}">
              <a16:creationId xmlns:a16="http://schemas.microsoft.com/office/drawing/2014/main" id="{00000000-0008-0000-0200-00006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89" name="TextBox 5988">
          <a:extLst>
            <a:ext uri="{FF2B5EF4-FFF2-40B4-BE49-F238E27FC236}">
              <a16:creationId xmlns:a16="http://schemas.microsoft.com/office/drawing/2014/main" id="{00000000-0008-0000-0200-00006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0" name="TextBox 5989">
          <a:extLst>
            <a:ext uri="{FF2B5EF4-FFF2-40B4-BE49-F238E27FC236}">
              <a16:creationId xmlns:a16="http://schemas.microsoft.com/office/drawing/2014/main" id="{00000000-0008-0000-0200-00006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1" name="TextBox 5990">
          <a:extLst>
            <a:ext uri="{FF2B5EF4-FFF2-40B4-BE49-F238E27FC236}">
              <a16:creationId xmlns:a16="http://schemas.microsoft.com/office/drawing/2014/main" id="{00000000-0008-0000-0200-00006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2" name="TextBox 5991">
          <a:extLst>
            <a:ext uri="{FF2B5EF4-FFF2-40B4-BE49-F238E27FC236}">
              <a16:creationId xmlns:a16="http://schemas.microsoft.com/office/drawing/2014/main" id="{00000000-0008-0000-0200-00006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3" name="TextBox 5992">
          <a:extLst>
            <a:ext uri="{FF2B5EF4-FFF2-40B4-BE49-F238E27FC236}">
              <a16:creationId xmlns:a16="http://schemas.microsoft.com/office/drawing/2014/main" id="{00000000-0008-0000-0200-00006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4" name="TextBox 5993">
          <a:extLst>
            <a:ext uri="{FF2B5EF4-FFF2-40B4-BE49-F238E27FC236}">
              <a16:creationId xmlns:a16="http://schemas.microsoft.com/office/drawing/2014/main" id="{00000000-0008-0000-0200-00006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5" name="TextBox 5994">
          <a:extLst>
            <a:ext uri="{FF2B5EF4-FFF2-40B4-BE49-F238E27FC236}">
              <a16:creationId xmlns:a16="http://schemas.microsoft.com/office/drawing/2014/main" id="{00000000-0008-0000-0200-00006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6" name="TextBox 5995">
          <a:extLst>
            <a:ext uri="{FF2B5EF4-FFF2-40B4-BE49-F238E27FC236}">
              <a16:creationId xmlns:a16="http://schemas.microsoft.com/office/drawing/2014/main" id="{00000000-0008-0000-0200-00006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7" name="TextBox 5996">
          <a:extLst>
            <a:ext uri="{FF2B5EF4-FFF2-40B4-BE49-F238E27FC236}">
              <a16:creationId xmlns:a16="http://schemas.microsoft.com/office/drawing/2014/main" id="{00000000-0008-0000-0200-00006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8" name="TextBox 5997">
          <a:extLst>
            <a:ext uri="{FF2B5EF4-FFF2-40B4-BE49-F238E27FC236}">
              <a16:creationId xmlns:a16="http://schemas.microsoft.com/office/drawing/2014/main" id="{00000000-0008-0000-0200-00006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5999" name="TextBox 5998">
          <a:extLst>
            <a:ext uri="{FF2B5EF4-FFF2-40B4-BE49-F238E27FC236}">
              <a16:creationId xmlns:a16="http://schemas.microsoft.com/office/drawing/2014/main" id="{00000000-0008-0000-0200-00006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0" name="TextBox 5999">
          <a:extLst>
            <a:ext uri="{FF2B5EF4-FFF2-40B4-BE49-F238E27FC236}">
              <a16:creationId xmlns:a16="http://schemas.microsoft.com/office/drawing/2014/main" id="{00000000-0008-0000-0200-00007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1" name="TextBox 6000">
          <a:extLst>
            <a:ext uri="{FF2B5EF4-FFF2-40B4-BE49-F238E27FC236}">
              <a16:creationId xmlns:a16="http://schemas.microsoft.com/office/drawing/2014/main" id="{00000000-0008-0000-0200-00007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2" name="TextBox 6001">
          <a:extLst>
            <a:ext uri="{FF2B5EF4-FFF2-40B4-BE49-F238E27FC236}">
              <a16:creationId xmlns:a16="http://schemas.microsoft.com/office/drawing/2014/main" id="{00000000-0008-0000-0200-00007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3" name="TextBox 6002">
          <a:extLst>
            <a:ext uri="{FF2B5EF4-FFF2-40B4-BE49-F238E27FC236}">
              <a16:creationId xmlns:a16="http://schemas.microsoft.com/office/drawing/2014/main" id="{00000000-0008-0000-0200-00007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4" name="TextBox 6003">
          <a:extLst>
            <a:ext uri="{FF2B5EF4-FFF2-40B4-BE49-F238E27FC236}">
              <a16:creationId xmlns:a16="http://schemas.microsoft.com/office/drawing/2014/main" id="{00000000-0008-0000-0200-00007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5" name="TextBox 6004">
          <a:extLst>
            <a:ext uri="{FF2B5EF4-FFF2-40B4-BE49-F238E27FC236}">
              <a16:creationId xmlns:a16="http://schemas.microsoft.com/office/drawing/2014/main" id="{00000000-0008-0000-0200-00007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6" name="TextBox 6005">
          <a:extLst>
            <a:ext uri="{FF2B5EF4-FFF2-40B4-BE49-F238E27FC236}">
              <a16:creationId xmlns:a16="http://schemas.microsoft.com/office/drawing/2014/main" id="{00000000-0008-0000-0200-00007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7" name="TextBox 6006">
          <a:extLst>
            <a:ext uri="{FF2B5EF4-FFF2-40B4-BE49-F238E27FC236}">
              <a16:creationId xmlns:a16="http://schemas.microsoft.com/office/drawing/2014/main" id="{00000000-0008-0000-0200-00007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8" name="TextBox 6007">
          <a:extLst>
            <a:ext uri="{FF2B5EF4-FFF2-40B4-BE49-F238E27FC236}">
              <a16:creationId xmlns:a16="http://schemas.microsoft.com/office/drawing/2014/main" id="{00000000-0008-0000-0200-00007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09" name="TextBox 6008">
          <a:extLst>
            <a:ext uri="{FF2B5EF4-FFF2-40B4-BE49-F238E27FC236}">
              <a16:creationId xmlns:a16="http://schemas.microsoft.com/office/drawing/2014/main" id="{00000000-0008-0000-0200-00007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0" name="TextBox 6009">
          <a:extLst>
            <a:ext uri="{FF2B5EF4-FFF2-40B4-BE49-F238E27FC236}">
              <a16:creationId xmlns:a16="http://schemas.microsoft.com/office/drawing/2014/main" id="{00000000-0008-0000-0200-00007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1" name="TextBox 6010">
          <a:extLst>
            <a:ext uri="{FF2B5EF4-FFF2-40B4-BE49-F238E27FC236}">
              <a16:creationId xmlns:a16="http://schemas.microsoft.com/office/drawing/2014/main" id="{00000000-0008-0000-0200-00007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2" name="TextBox 6011">
          <a:extLst>
            <a:ext uri="{FF2B5EF4-FFF2-40B4-BE49-F238E27FC236}">
              <a16:creationId xmlns:a16="http://schemas.microsoft.com/office/drawing/2014/main" id="{00000000-0008-0000-0200-00007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3" name="TextBox 6012">
          <a:extLst>
            <a:ext uri="{FF2B5EF4-FFF2-40B4-BE49-F238E27FC236}">
              <a16:creationId xmlns:a16="http://schemas.microsoft.com/office/drawing/2014/main" id="{00000000-0008-0000-0200-00007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4" name="TextBox 6013">
          <a:extLst>
            <a:ext uri="{FF2B5EF4-FFF2-40B4-BE49-F238E27FC236}">
              <a16:creationId xmlns:a16="http://schemas.microsoft.com/office/drawing/2014/main" id="{00000000-0008-0000-0200-00007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5" name="TextBox 6014">
          <a:extLst>
            <a:ext uri="{FF2B5EF4-FFF2-40B4-BE49-F238E27FC236}">
              <a16:creationId xmlns:a16="http://schemas.microsoft.com/office/drawing/2014/main" id="{00000000-0008-0000-0200-00007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6" name="TextBox 6015">
          <a:extLst>
            <a:ext uri="{FF2B5EF4-FFF2-40B4-BE49-F238E27FC236}">
              <a16:creationId xmlns:a16="http://schemas.microsoft.com/office/drawing/2014/main" id="{00000000-0008-0000-0200-00008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7" name="TextBox 6016">
          <a:extLst>
            <a:ext uri="{FF2B5EF4-FFF2-40B4-BE49-F238E27FC236}">
              <a16:creationId xmlns:a16="http://schemas.microsoft.com/office/drawing/2014/main" id="{00000000-0008-0000-0200-00008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8" name="TextBox 6017">
          <a:extLst>
            <a:ext uri="{FF2B5EF4-FFF2-40B4-BE49-F238E27FC236}">
              <a16:creationId xmlns:a16="http://schemas.microsoft.com/office/drawing/2014/main" id="{00000000-0008-0000-0200-00008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19" name="TextBox 6018">
          <a:extLst>
            <a:ext uri="{FF2B5EF4-FFF2-40B4-BE49-F238E27FC236}">
              <a16:creationId xmlns:a16="http://schemas.microsoft.com/office/drawing/2014/main" id="{00000000-0008-0000-0200-00008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0" name="TextBox 6019">
          <a:extLst>
            <a:ext uri="{FF2B5EF4-FFF2-40B4-BE49-F238E27FC236}">
              <a16:creationId xmlns:a16="http://schemas.microsoft.com/office/drawing/2014/main" id="{00000000-0008-0000-0200-00008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1" name="TextBox 6020">
          <a:extLst>
            <a:ext uri="{FF2B5EF4-FFF2-40B4-BE49-F238E27FC236}">
              <a16:creationId xmlns:a16="http://schemas.microsoft.com/office/drawing/2014/main" id="{00000000-0008-0000-0200-00008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2" name="TextBox 6021">
          <a:extLst>
            <a:ext uri="{FF2B5EF4-FFF2-40B4-BE49-F238E27FC236}">
              <a16:creationId xmlns:a16="http://schemas.microsoft.com/office/drawing/2014/main" id="{00000000-0008-0000-0200-00008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3" name="TextBox 6022">
          <a:extLst>
            <a:ext uri="{FF2B5EF4-FFF2-40B4-BE49-F238E27FC236}">
              <a16:creationId xmlns:a16="http://schemas.microsoft.com/office/drawing/2014/main" id="{00000000-0008-0000-0200-00008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4" name="TextBox 6023">
          <a:extLst>
            <a:ext uri="{FF2B5EF4-FFF2-40B4-BE49-F238E27FC236}">
              <a16:creationId xmlns:a16="http://schemas.microsoft.com/office/drawing/2014/main" id="{00000000-0008-0000-0200-00008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5" name="TextBox 6024">
          <a:extLst>
            <a:ext uri="{FF2B5EF4-FFF2-40B4-BE49-F238E27FC236}">
              <a16:creationId xmlns:a16="http://schemas.microsoft.com/office/drawing/2014/main" id="{00000000-0008-0000-0200-00008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6" name="TextBox 6025">
          <a:extLst>
            <a:ext uri="{FF2B5EF4-FFF2-40B4-BE49-F238E27FC236}">
              <a16:creationId xmlns:a16="http://schemas.microsoft.com/office/drawing/2014/main" id="{00000000-0008-0000-0200-00008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7" name="TextBox 6026">
          <a:extLst>
            <a:ext uri="{FF2B5EF4-FFF2-40B4-BE49-F238E27FC236}">
              <a16:creationId xmlns:a16="http://schemas.microsoft.com/office/drawing/2014/main" id="{00000000-0008-0000-0200-00008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8" name="TextBox 6027">
          <a:extLst>
            <a:ext uri="{FF2B5EF4-FFF2-40B4-BE49-F238E27FC236}">
              <a16:creationId xmlns:a16="http://schemas.microsoft.com/office/drawing/2014/main" id="{00000000-0008-0000-0200-00008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29" name="TextBox 6028">
          <a:extLst>
            <a:ext uri="{FF2B5EF4-FFF2-40B4-BE49-F238E27FC236}">
              <a16:creationId xmlns:a16="http://schemas.microsoft.com/office/drawing/2014/main" id="{00000000-0008-0000-0200-00008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0" name="TextBox 6029">
          <a:extLst>
            <a:ext uri="{FF2B5EF4-FFF2-40B4-BE49-F238E27FC236}">
              <a16:creationId xmlns:a16="http://schemas.microsoft.com/office/drawing/2014/main" id="{00000000-0008-0000-0200-00008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1" name="TextBox 6030">
          <a:extLst>
            <a:ext uri="{FF2B5EF4-FFF2-40B4-BE49-F238E27FC236}">
              <a16:creationId xmlns:a16="http://schemas.microsoft.com/office/drawing/2014/main" id="{00000000-0008-0000-0200-00008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2" name="TextBox 6031">
          <a:extLst>
            <a:ext uri="{FF2B5EF4-FFF2-40B4-BE49-F238E27FC236}">
              <a16:creationId xmlns:a16="http://schemas.microsoft.com/office/drawing/2014/main" id="{00000000-0008-0000-0200-00009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3" name="TextBox 6032">
          <a:extLst>
            <a:ext uri="{FF2B5EF4-FFF2-40B4-BE49-F238E27FC236}">
              <a16:creationId xmlns:a16="http://schemas.microsoft.com/office/drawing/2014/main" id="{00000000-0008-0000-0200-00009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4" name="TextBox 6033">
          <a:extLst>
            <a:ext uri="{FF2B5EF4-FFF2-40B4-BE49-F238E27FC236}">
              <a16:creationId xmlns:a16="http://schemas.microsoft.com/office/drawing/2014/main" id="{00000000-0008-0000-0200-00009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5" name="TextBox 6034">
          <a:extLst>
            <a:ext uri="{FF2B5EF4-FFF2-40B4-BE49-F238E27FC236}">
              <a16:creationId xmlns:a16="http://schemas.microsoft.com/office/drawing/2014/main" id="{00000000-0008-0000-0200-00009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6" name="TextBox 6035">
          <a:extLst>
            <a:ext uri="{FF2B5EF4-FFF2-40B4-BE49-F238E27FC236}">
              <a16:creationId xmlns:a16="http://schemas.microsoft.com/office/drawing/2014/main" id="{00000000-0008-0000-0200-00009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7" name="TextBox 6036">
          <a:extLst>
            <a:ext uri="{FF2B5EF4-FFF2-40B4-BE49-F238E27FC236}">
              <a16:creationId xmlns:a16="http://schemas.microsoft.com/office/drawing/2014/main" id="{00000000-0008-0000-0200-00009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8" name="TextBox 6037">
          <a:extLst>
            <a:ext uri="{FF2B5EF4-FFF2-40B4-BE49-F238E27FC236}">
              <a16:creationId xmlns:a16="http://schemas.microsoft.com/office/drawing/2014/main" id="{00000000-0008-0000-0200-00009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39" name="TextBox 6038">
          <a:extLst>
            <a:ext uri="{FF2B5EF4-FFF2-40B4-BE49-F238E27FC236}">
              <a16:creationId xmlns:a16="http://schemas.microsoft.com/office/drawing/2014/main" id="{00000000-0008-0000-0200-00009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0" name="TextBox 6039">
          <a:extLst>
            <a:ext uri="{FF2B5EF4-FFF2-40B4-BE49-F238E27FC236}">
              <a16:creationId xmlns:a16="http://schemas.microsoft.com/office/drawing/2014/main" id="{00000000-0008-0000-0200-00009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1" name="TextBox 6040">
          <a:extLst>
            <a:ext uri="{FF2B5EF4-FFF2-40B4-BE49-F238E27FC236}">
              <a16:creationId xmlns:a16="http://schemas.microsoft.com/office/drawing/2014/main" id="{00000000-0008-0000-0200-00009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2" name="TextBox 6041">
          <a:extLst>
            <a:ext uri="{FF2B5EF4-FFF2-40B4-BE49-F238E27FC236}">
              <a16:creationId xmlns:a16="http://schemas.microsoft.com/office/drawing/2014/main" id="{00000000-0008-0000-0200-00009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3" name="TextBox 6042">
          <a:extLst>
            <a:ext uri="{FF2B5EF4-FFF2-40B4-BE49-F238E27FC236}">
              <a16:creationId xmlns:a16="http://schemas.microsoft.com/office/drawing/2014/main" id="{00000000-0008-0000-0200-00009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4" name="TextBox 6043">
          <a:extLst>
            <a:ext uri="{FF2B5EF4-FFF2-40B4-BE49-F238E27FC236}">
              <a16:creationId xmlns:a16="http://schemas.microsoft.com/office/drawing/2014/main" id="{00000000-0008-0000-0200-00009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5" name="TextBox 6044">
          <a:extLst>
            <a:ext uri="{FF2B5EF4-FFF2-40B4-BE49-F238E27FC236}">
              <a16:creationId xmlns:a16="http://schemas.microsoft.com/office/drawing/2014/main" id="{00000000-0008-0000-0200-00009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6" name="TextBox 6045">
          <a:extLst>
            <a:ext uri="{FF2B5EF4-FFF2-40B4-BE49-F238E27FC236}">
              <a16:creationId xmlns:a16="http://schemas.microsoft.com/office/drawing/2014/main" id="{00000000-0008-0000-0200-00009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7" name="TextBox 6046">
          <a:extLst>
            <a:ext uri="{FF2B5EF4-FFF2-40B4-BE49-F238E27FC236}">
              <a16:creationId xmlns:a16="http://schemas.microsoft.com/office/drawing/2014/main" id="{00000000-0008-0000-0200-00009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8" name="TextBox 6047">
          <a:extLst>
            <a:ext uri="{FF2B5EF4-FFF2-40B4-BE49-F238E27FC236}">
              <a16:creationId xmlns:a16="http://schemas.microsoft.com/office/drawing/2014/main" id="{00000000-0008-0000-0200-0000A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49" name="TextBox 6048">
          <a:extLst>
            <a:ext uri="{FF2B5EF4-FFF2-40B4-BE49-F238E27FC236}">
              <a16:creationId xmlns:a16="http://schemas.microsoft.com/office/drawing/2014/main" id="{00000000-0008-0000-0200-0000A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0" name="TextBox 6049">
          <a:extLst>
            <a:ext uri="{FF2B5EF4-FFF2-40B4-BE49-F238E27FC236}">
              <a16:creationId xmlns:a16="http://schemas.microsoft.com/office/drawing/2014/main" id="{00000000-0008-0000-0200-0000A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1" name="TextBox 6050">
          <a:extLst>
            <a:ext uri="{FF2B5EF4-FFF2-40B4-BE49-F238E27FC236}">
              <a16:creationId xmlns:a16="http://schemas.microsoft.com/office/drawing/2014/main" id="{00000000-0008-0000-0200-0000A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2" name="TextBox 6051">
          <a:extLst>
            <a:ext uri="{FF2B5EF4-FFF2-40B4-BE49-F238E27FC236}">
              <a16:creationId xmlns:a16="http://schemas.microsoft.com/office/drawing/2014/main" id="{00000000-0008-0000-0200-0000A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3" name="TextBox 6052">
          <a:extLst>
            <a:ext uri="{FF2B5EF4-FFF2-40B4-BE49-F238E27FC236}">
              <a16:creationId xmlns:a16="http://schemas.microsoft.com/office/drawing/2014/main" id="{00000000-0008-0000-0200-0000A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4" name="TextBox 6053">
          <a:extLst>
            <a:ext uri="{FF2B5EF4-FFF2-40B4-BE49-F238E27FC236}">
              <a16:creationId xmlns:a16="http://schemas.microsoft.com/office/drawing/2014/main" id="{00000000-0008-0000-0200-0000A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5" name="TextBox 6054">
          <a:extLst>
            <a:ext uri="{FF2B5EF4-FFF2-40B4-BE49-F238E27FC236}">
              <a16:creationId xmlns:a16="http://schemas.microsoft.com/office/drawing/2014/main" id="{00000000-0008-0000-0200-0000A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6" name="TextBox 6055">
          <a:extLst>
            <a:ext uri="{FF2B5EF4-FFF2-40B4-BE49-F238E27FC236}">
              <a16:creationId xmlns:a16="http://schemas.microsoft.com/office/drawing/2014/main" id="{00000000-0008-0000-0200-0000A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7" name="TextBox 6056">
          <a:extLst>
            <a:ext uri="{FF2B5EF4-FFF2-40B4-BE49-F238E27FC236}">
              <a16:creationId xmlns:a16="http://schemas.microsoft.com/office/drawing/2014/main" id="{00000000-0008-0000-0200-0000A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8" name="TextBox 6057">
          <a:extLst>
            <a:ext uri="{FF2B5EF4-FFF2-40B4-BE49-F238E27FC236}">
              <a16:creationId xmlns:a16="http://schemas.microsoft.com/office/drawing/2014/main" id="{00000000-0008-0000-0200-0000A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59" name="TextBox 6058">
          <a:extLst>
            <a:ext uri="{FF2B5EF4-FFF2-40B4-BE49-F238E27FC236}">
              <a16:creationId xmlns:a16="http://schemas.microsoft.com/office/drawing/2014/main" id="{00000000-0008-0000-0200-0000A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0" name="TextBox 6059">
          <a:extLst>
            <a:ext uri="{FF2B5EF4-FFF2-40B4-BE49-F238E27FC236}">
              <a16:creationId xmlns:a16="http://schemas.microsoft.com/office/drawing/2014/main" id="{00000000-0008-0000-0200-0000A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1" name="TextBox 6060">
          <a:extLst>
            <a:ext uri="{FF2B5EF4-FFF2-40B4-BE49-F238E27FC236}">
              <a16:creationId xmlns:a16="http://schemas.microsoft.com/office/drawing/2014/main" id="{00000000-0008-0000-0200-0000A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2" name="TextBox 6061">
          <a:extLst>
            <a:ext uri="{FF2B5EF4-FFF2-40B4-BE49-F238E27FC236}">
              <a16:creationId xmlns:a16="http://schemas.microsoft.com/office/drawing/2014/main" id="{00000000-0008-0000-0200-0000A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3" name="TextBox 6062">
          <a:extLst>
            <a:ext uri="{FF2B5EF4-FFF2-40B4-BE49-F238E27FC236}">
              <a16:creationId xmlns:a16="http://schemas.microsoft.com/office/drawing/2014/main" id="{00000000-0008-0000-0200-0000A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4" name="TextBox 6063">
          <a:extLst>
            <a:ext uri="{FF2B5EF4-FFF2-40B4-BE49-F238E27FC236}">
              <a16:creationId xmlns:a16="http://schemas.microsoft.com/office/drawing/2014/main" id="{00000000-0008-0000-0200-0000B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5" name="TextBox 6064">
          <a:extLst>
            <a:ext uri="{FF2B5EF4-FFF2-40B4-BE49-F238E27FC236}">
              <a16:creationId xmlns:a16="http://schemas.microsoft.com/office/drawing/2014/main" id="{00000000-0008-0000-0200-0000B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6" name="TextBox 6065">
          <a:extLst>
            <a:ext uri="{FF2B5EF4-FFF2-40B4-BE49-F238E27FC236}">
              <a16:creationId xmlns:a16="http://schemas.microsoft.com/office/drawing/2014/main" id="{00000000-0008-0000-0200-0000B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7" name="TextBox 6066">
          <a:extLst>
            <a:ext uri="{FF2B5EF4-FFF2-40B4-BE49-F238E27FC236}">
              <a16:creationId xmlns:a16="http://schemas.microsoft.com/office/drawing/2014/main" id="{00000000-0008-0000-0200-0000B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8" name="TextBox 6067">
          <a:extLst>
            <a:ext uri="{FF2B5EF4-FFF2-40B4-BE49-F238E27FC236}">
              <a16:creationId xmlns:a16="http://schemas.microsoft.com/office/drawing/2014/main" id="{00000000-0008-0000-0200-0000B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69" name="TextBox 6068">
          <a:extLst>
            <a:ext uri="{FF2B5EF4-FFF2-40B4-BE49-F238E27FC236}">
              <a16:creationId xmlns:a16="http://schemas.microsoft.com/office/drawing/2014/main" id="{00000000-0008-0000-0200-0000B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0" name="TextBox 6069">
          <a:extLst>
            <a:ext uri="{FF2B5EF4-FFF2-40B4-BE49-F238E27FC236}">
              <a16:creationId xmlns:a16="http://schemas.microsoft.com/office/drawing/2014/main" id="{00000000-0008-0000-0200-0000B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1" name="TextBox 6070">
          <a:extLst>
            <a:ext uri="{FF2B5EF4-FFF2-40B4-BE49-F238E27FC236}">
              <a16:creationId xmlns:a16="http://schemas.microsoft.com/office/drawing/2014/main" id="{00000000-0008-0000-0200-0000B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2" name="TextBox 6071">
          <a:extLst>
            <a:ext uri="{FF2B5EF4-FFF2-40B4-BE49-F238E27FC236}">
              <a16:creationId xmlns:a16="http://schemas.microsoft.com/office/drawing/2014/main" id="{00000000-0008-0000-0200-0000B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3" name="TextBox 6072">
          <a:extLst>
            <a:ext uri="{FF2B5EF4-FFF2-40B4-BE49-F238E27FC236}">
              <a16:creationId xmlns:a16="http://schemas.microsoft.com/office/drawing/2014/main" id="{00000000-0008-0000-0200-0000B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4" name="TextBox 6073">
          <a:extLst>
            <a:ext uri="{FF2B5EF4-FFF2-40B4-BE49-F238E27FC236}">
              <a16:creationId xmlns:a16="http://schemas.microsoft.com/office/drawing/2014/main" id="{00000000-0008-0000-0200-0000B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5" name="TextBox 6074">
          <a:extLst>
            <a:ext uri="{FF2B5EF4-FFF2-40B4-BE49-F238E27FC236}">
              <a16:creationId xmlns:a16="http://schemas.microsoft.com/office/drawing/2014/main" id="{00000000-0008-0000-0200-0000B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6" name="TextBox 6075">
          <a:extLst>
            <a:ext uri="{FF2B5EF4-FFF2-40B4-BE49-F238E27FC236}">
              <a16:creationId xmlns:a16="http://schemas.microsoft.com/office/drawing/2014/main" id="{00000000-0008-0000-0200-0000B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7" name="TextBox 6076">
          <a:extLst>
            <a:ext uri="{FF2B5EF4-FFF2-40B4-BE49-F238E27FC236}">
              <a16:creationId xmlns:a16="http://schemas.microsoft.com/office/drawing/2014/main" id="{00000000-0008-0000-0200-0000B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8" name="TextBox 6077">
          <a:extLst>
            <a:ext uri="{FF2B5EF4-FFF2-40B4-BE49-F238E27FC236}">
              <a16:creationId xmlns:a16="http://schemas.microsoft.com/office/drawing/2014/main" id="{00000000-0008-0000-0200-0000B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79" name="TextBox 6078">
          <a:extLst>
            <a:ext uri="{FF2B5EF4-FFF2-40B4-BE49-F238E27FC236}">
              <a16:creationId xmlns:a16="http://schemas.microsoft.com/office/drawing/2014/main" id="{00000000-0008-0000-0200-0000B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0" name="TextBox 6079">
          <a:extLst>
            <a:ext uri="{FF2B5EF4-FFF2-40B4-BE49-F238E27FC236}">
              <a16:creationId xmlns:a16="http://schemas.microsoft.com/office/drawing/2014/main" id="{00000000-0008-0000-0200-0000C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1" name="TextBox 6080">
          <a:extLst>
            <a:ext uri="{FF2B5EF4-FFF2-40B4-BE49-F238E27FC236}">
              <a16:creationId xmlns:a16="http://schemas.microsoft.com/office/drawing/2014/main" id="{00000000-0008-0000-0200-0000C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2" name="TextBox 6081">
          <a:extLst>
            <a:ext uri="{FF2B5EF4-FFF2-40B4-BE49-F238E27FC236}">
              <a16:creationId xmlns:a16="http://schemas.microsoft.com/office/drawing/2014/main" id="{00000000-0008-0000-0200-0000C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3" name="TextBox 6082">
          <a:extLst>
            <a:ext uri="{FF2B5EF4-FFF2-40B4-BE49-F238E27FC236}">
              <a16:creationId xmlns:a16="http://schemas.microsoft.com/office/drawing/2014/main" id="{00000000-0008-0000-0200-0000C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4" name="TextBox 6083">
          <a:extLst>
            <a:ext uri="{FF2B5EF4-FFF2-40B4-BE49-F238E27FC236}">
              <a16:creationId xmlns:a16="http://schemas.microsoft.com/office/drawing/2014/main" id="{00000000-0008-0000-0200-0000C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5" name="TextBox 6084">
          <a:extLst>
            <a:ext uri="{FF2B5EF4-FFF2-40B4-BE49-F238E27FC236}">
              <a16:creationId xmlns:a16="http://schemas.microsoft.com/office/drawing/2014/main" id="{00000000-0008-0000-0200-0000C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6" name="TextBox 6085">
          <a:extLst>
            <a:ext uri="{FF2B5EF4-FFF2-40B4-BE49-F238E27FC236}">
              <a16:creationId xmlns:a16="http://schemas.microsoft.com/office/drawing/2014/main" id="{00000000-0008-0000-0200-0000C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7" name="TextBox 6086">
          <a:extLst>
            <a:ext uri="{FF2B5EF4-FFF2-40B4-BE49-F238E27FC236}">
              <a16:creationId xmlns:a16="http://schemas.microsoft.com/office/drawing/2014/main" id="{00000000-0008-0000-0200-0000C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8" name="TextBox 6087">
          <a:extLst>
            <a:ext uri="{FF2B5EF4-FFF2-40B4-BE49-F238E27FC236}">
              <a16:creationId xmlns:a16="http://schemas.microsoft.com/office/drawing/2014/main" id="{00000000-0008-0000-0200-0000C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89" name="TextBox 6088">
          <a:extLst>
            <a:ext uri="{FF2B5EF4-FFF2-40B4-BE49-F238E27FC236}">
              <a16:creationId xmlns:a16="http://schemas.microsoft.com/office/drawing/2014/main" id="{00000000-0008-0000-0200-0000C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0" name="TextBox 6089">
          <a:extLst>
            <a:ext uri="{FF2B5EF4-FFF2-40B4-BE49-F238E27FC236}">
              <a16:creationId xmlns:a16="http://schemas.microsoft.com/office/drawing/2014/main" id="{00000000-0008-0000-0200-0000C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1" name="TextBox 6090">
          <a:extLst>
            <a:ext uri="{FF2B5EF4-FFF2-40B4-BE49-F238E27FC236}">
              <a16:creationId xmlns:a16="http://schemas.microsoft.com/office/drawing/2014/main" id="{00000000-0008-0000-0200-0000C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2" name="TextBox 6091">
          <a:extLst>
            <a:ext uri="{FF2B5EF4-FFF2-40B4-BE49-F238E27FC236}">
              <a16:creationId xmlns:a16="http://schemas.microsoft.com/office/drawing/2014/main" id="{00000000-0008-0000-0200-0000C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3" name="TextBox 6092">
          <a:extLst>
            <a:ext uri="{FF2B5EF4-FFF2-40B4-BE49-F238E27FC236}">
              <a16:creationId xmlns:a16="http://schemas.microsoft.com/office/drawing/2014/main" id="{00000000-0008-0000-0200-0000C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4" name="TextBox 6093">
          <a:extLst>
            <a:ext uri="{FF2B5EF4-FFF2-40B4-BE49-F238E27FC236}">
              <a16:creationId xmlns:a16="http://schemas.microsoft.com/office/drawing/2014/main" id="{00000000-0008-0000-0200-0000C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5" name="TextBox 6094">
          <a:extLst>
            <a:ext uri="{FF2B5EF4-FFF2-40B4-BE49-F238E27FC236}">
              <a16:creationId xmlns:a16="http://schemas.microsoft.com/office/drawing/2014/main" id="{00000000-0008-0000-0200-0000C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6" name="TextBox 6095">
          <a:extLst>
            <a:ext uri="{FF2B5EF4-FFF2-40B4-BE49-F238E27FC236}">
              <a16:creationId xmlns:a16="http://schemas.microsoft.com/office/drawing/2014/main" id="{00000000-0008-0000-0200-0000D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7" name="TextBox 6096">
          <a:extLst>
            <a:ext uri="{FF2B5EF4-FFF2-40B4-BE49-F238E27FC236}">
              <a16:creationId xmlns:a16="http://schemas.microsoft.com/office/drawing/2014/main" id="{00000000-0008-0000-0200-0000D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8" name="TextBox 6097">
          <a:extLst>
            <a:ext uri="{FF2B5EF4-FFF2-40B4-BE49-F238E27FC236}">
              <a16:creationId xmlns:a16="http://schemas.microsoft.com/office/drawing/2014/main" id="{00000000-0008-0000-0200-0000D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099" name="TextBox 6098">
          <a:extLst>
            <a:ext uri="{FF2B5EF4-FFF2-40B4-BE49-F238E27FC236}">
              <a16:creationId xmlns:a16="http://schemas.microsoft.com/office/drawing/2014/main" id="{00000000-0008-0000-0200-0000D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0" name="TextBox 6099">
          <a:extLst>
            <a:ext uri="{FF2B5EF4-FFF2-40B4-BE49-F238E27FC236}">
              <a16:creationId xmlns:a16="http://schemas.microsoft.com/office/drawing/2014/main" id="{00000000-0008-0000-0200-0000D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1" name="TextBox 6100">
          <a:extLst>
            <a:ext uri="{FF2B5EF4-FFF2-40B4-BE49-F238E27FC236}">
              <a16:creationId xmlns:a16="http://schemas.microsoft.com/office/drawing/2014/main" id="{00000000-0008-0000-0200-0000D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2" name="TextBox 6101">
          <a:extLst>
            <a:ext uri="{FF2B5EF4-FFF2-40B4-BE49-F238E27FC236}">
              <a16:creationId xmlns:a16="http://schemas.microsoft.com/office/drawing/2014/main" id="{00000000-0008-0000-0200-0000D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3" name="TextBox 6102">
          <a:extLst>
            <a:ext uri="{FF2B5EF4-FFF2-40B4-BE49-F238E27FC236}">
              <a16:creationId xmlns:a16="http://schemas.microsoft.com/office/drawing/2014/main" id="{00000000-0008-0000-0200-0000D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4" name="TextBox 6103">
          <a:extLst>
            <a:ext uri="{FF2B5EF4-FFF2-40B4-BE49-F238E27FC236}">
              <a16:creationId xmlns:a16="http://schemas.microsoft.com/office/drawing/2014/main" id="{00000000-0008-0000-0200-0000D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5" name="TextBox 6104">
          <a:extLst>
            <a:ext uri="{FF2B5EF4-FFF2-40B4-BE49-F238E27FC236}">
              <a16:creationId xmlns:a16="http://schemas.microsoft.com/office/drawing/2014/main" id="{00000000-0008-0000-0200-0000D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6" name="TextBox 6105">
          <a:extLst>
            <a:ext uri="{FF2B5EF4-FFF2-40B4-BE49-F238E27FC236}">
              <a16:creationId xmlns:a16="http://schemas.microsoft.com/office/drawing/2014/main" id="{00000000-0008-0000-0200-0000D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7" name="TextBox 6106">
          <a:extLst>
            <a:ext uri="{FF2B5EF4-FFF2-40B4-BE49-F238E27FC236}">
              <a16:creationId xmlns:a16="http://schemas.microsoft.com/office/drawing/2014/main" id="{00000000-0008-0000-0200-0000D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8" name="TextBox 6107">
          <a:extLst>
            <a:ext uri="{FF2B5EF4-FFF2-40B4-BE49-F238E27FC236}">
              <a16:creationId xmlns:a16="http://schemas.microsoft.com/office/drawing/2014/main" id="{00000000-0008-0000-0200-0000D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09" name="TextBox 6108">
          <a:extLst>
            <a:ext uri="{FF2B5EF4-FFF2-40B4-BE49-F238E27FC236}">
              <a16:creationId xmlns:a16="http://schemas.microsoft.com/office/drawing/2014/main" id="{00000000-0008-0000-0200-0000D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0" name="TextBox 6109">
          <a:extLst>
            <a:ext uri="{FF2B5EF4-FFF2-40B4-BE49-F238E27FC236}">
              <a16:creationId xmlns:a16="http://schemas.microsoft.com/office/drawing/2014/main" id="{00000000-0008-0000-0200-0000D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1" name="TextBox 6110">
          <a:extLst>
            <a:ext uri="{FF2B5EF4-FFF2-40B4-BE49-F238E27FC236}">
              <a16:creationId xmlns:a16="http://schemas.microsoft.com/office/drawing/2014/main" id="{00000000-0008-0000-0200-0000D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2" name="TextBox 6111">
          <a:extLst>
            <a:ext uri="{FF2B5EF4-FFF2-40B4-BE49-F238E27FC236}">
              <a16:creationId xmlns:a16="http://schemas.microsoft.com/office/drawing/2014/main" id="{00000000-0008-0000-0200-0000E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3" name="TextBox 6112">
          <a:extLst>
            <a:ext uri="{FF2B5EF4-FFF2-40B4-BE49-F238E27FC236}">
              <a16:creationId xmlns:a16="http://schemas.microsoft.com/office/drawing/2014/main" id="{00000000-0008-0000-0200-0000E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4" name="TextBox 6113">
          <a:extLst>
            <a:ext uri="{FF2B5EF4-FFF2-40B4-BE49-F238E27FC236}">
              <a16:creationId xmlns:a16="http://schemas.microsoft.com/office/drawing/2014/main" id="{00000000-0008-0000-0200-0000E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5" name="TextBox 6114">
          <a:extLst>
            <a:ext uri="{FF2B5EF4-FFF2-40B4-BE49-F238E27FC236}">
              <a16:creationId xmlns:a16="http://schemas.microsoft.com/office/drawing/2014/main" id="{00000000-0008-0000-0200-0000E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6" name="TextBox 6115">
          <a:extLst>
            <a:ext uri="{FF2B5EF4-FFF2-40B4-BE49-F238E27FC236}">
              <a16:creationId xmlns:a16="http://schemas.microsoft.com/office/drawing/2014/main" id="{00000000-0008-0000-0200-0000E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7" name="TextBox 6116">
          <a:extLst>
            <a:ext uri="{FF2B5EF4-FFF2-40B4-BE49-F238E27FC236}">
              <a16:creationId xmlns:a16="http://schemas.microsoft.com/office/drawing/2014/main" id="{00000000-0008-0000-0200-0000E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8" name="TextBox 6117">
          <a:extLst>
            <a:ext uri="{FF2B5EF4-FFF2-40B4-BE49-F238E27FC236}">
              <a16:creationId xmlns:a16="http://schemas.microsoft.com/office/drawing/2014/main" id="{00000000-0008-0000-0200-0000E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19" name="TextBox 6118">
          <a:extLst>
            <a:ext uri="{FF2B5EF4-FFF2-40B4-BE49-F238E27FC236}">
              <a16:creationId xmlns:a16="http://schemas.microsoft.com/office/drawing/2014/main" id="{00000000-0008-0000-0200-0000E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0" name="TextBox 6119">
          <a:extLst>
            <a:ext uri="{FF2B5EF4-FFF2-40B4-BE49-F238E27FC236}">
              <a16:creationId xmlns:a16="http://schemas.microsoft.com/office/drawing/2014/main" id="{00000000-0008-0000-0200-0000E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1" name="TextBox 6120">
          <a:extLst>
            <a:ext uri="{FF2B5EF4-FFF2-40B4-BE49-F238E27FC236}">
              <a16:creationId xmlns:a16="http://schemas.microsoft.com/office/drawing/2014/main" id="{00000000-0008-0000-0200-0000E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2" name="TextBox 6121">
          <a:extLst>
            <a:ext uri="{FF2B5EF4-FFF2-40B4-BE49-F238E27FC236}">
              <a16:creationId xmlns:a16="http://schemas.microsoft.com/office/drawing/2014/main" id="{00000000-0008-0000-0200-0000E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3" name="TextBox 6122">
          <a:extLst>
            <a:ext uri="{FF2B5EF4-FFF2-40B4-BE49-F238E27FC236}">
              <a16:creationId xmlns:a16="http://schemas.microsoft.com/office/drawing/2014/main" id="{00000000-0008-0000-0200-0000E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4" name="TextBox 6123">
          <a:extLst>
            <a:ext uri="{FF2B5EF4-FFF2-40B4-BE49-F238E27FC236}">
              <a16:creationId xmlns:a16="http://schemas.microsoft.com/office/drawing/2014/main" id="{00000000-0008-0000-0200-0000E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5" name="TextBox 6124">
          <a:extLst>
            <a:ext uri="{FF2B5EF4-FFF2-40B4-BE49-F238E27FC236}">
              <a16:creationId xmlns:a16="http://schemas.microsoft.com/office/drawing/2014/main" id="{00000000-0008-0000-0200-0000E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6" name="TextBox 6125">
          <a:extLst>
            <a:ext uri="{FF2B5EF4-FFF2-40B4-BE49-F238E27FC236}">
              <a16:creationId xmlns:a16="http://schemas.microsoft.com/office/drawing/2014/main" id="{00000000-0008-0000-0200-0000E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7" name="TextBox 6126">
          <a:extLst>
            <a:ext uri="{FF2B5EF4-FFF2-40B4-BE49-F238E27FC236}">
              <a16:creationId xmlns:a16="http://schemas.microsoft.com/office/drawing/2014/main" id="{00000000-0008-0000-0200-0000E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8" name="TextBox 6127">
          <a:extLst>
            <a:ext uri="{FF2B5EF4-FFF2-40B4-BE49-F238E27FC236}">
              <a16:creationId xmlns:a16="http://schemas.microsoft.com/office/drawing/2014/main" id="{00000000-0008-0000-0200-0000F0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29" name="TextBox 6128">
          <a:extLst>
            <a:ext uri="{FF2B5EF4-FFF2-40B4-BE49-F238E27FC236}">
              <a16:creationId xmlns:a16="http://schemas.microsoft.com/office/drawing/2014/main" id="{00000000-0008-0000-0200-0000F1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0" name="TextBox 6129">
          <a:extLst>
            <a:ext uri="{FF2B5EF4-FFF2-40B4-BE49-F238E27FC236}">
              <a16:creationId xmlns:a16="http://schemas.microsoft.com/office/drawing/2014/main" id="{00000000-0008-0000-0200-0000F2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1" name="TextBox 6130">
          <a:extLst>
            <a:ext uri="{FF2B5EF4-FFF2-40B4-BE49-F238E27FC236}">
              <a16:creationId xmlns:a16="http://schemas.microsoft.com/office/drawing/2014/main" id="{00000000-0008-0000-0200-0000F3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2" name="TextBox 6131">
          <a:extLst>
            <a:ext uri="{FF2B5EF4-FFF2-40B4-BE49-F238E27FC236}">
              <a16:creationId xmlns:a16="http://schemas.microsoft.com/office/drawing/2014/main" id="{00000000-0008-0000-0200-0000F4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3" name="TextBox 6132">
          <a:extLst>
            <a:ext uri="{FF2B5EF4-FFF2-40B4-BE49-F238E27FC236}">
              <a16:creationId xmlns:a16="http://schemas.microsoft.com/office/drawing/2014/main" id="{00000000-0008-0000-0200-0000F5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4" name="TextBox 6133">
          <a:extLst>
            <a:ext uri="{FF2B5EF4-FFF2-40B4-BE49-F238E27FC236}">
              <a16:creationId xmlns:a16="http://schemas.microsoft.com/office/drawing/2014/main" id="{00000000-0008-0000-0200-0000F6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5" name="TextBox 6134">
          <a:extLst>
            <a:ext uri="{FF2B5EF4-FFF2-40B4-BE49-F238E27FC236}">
              <a16:creationId xmlns:a16="http://schemas.microsoft.com/office/drawing/2014/main" id="{00000000-0008-0000-0200-0000F7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6" name="TextBox 6135">
          <a:extLst>
            <a:ext uri="{FF2B5EF4-FFF2-40B4-BE49-F238E27FC236}">
              <a16:creationId xmlns:a16="http://schemas.microsoft.com/office/drawing/2014/main" id="{00000000-0008-0000-0200-0000F8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7" name="TextBox 6136">
          <a:extLst>
            <a:ext uri="{FF2B5EF4-FFF2-40B4-BE49-F238E27FC236}">
              <a16:creationId xmlns:a16="http://schemas.microsoft.com/office/drawing/2014/main" id="{00000000-0008-0000-0200-0000F9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8" name="TextBox 6137">
          <a:extLst>
            <a:ext uri="{FF2B5EF4-FFF2-40B4-BE49-F238E27FC236}">
              <a16:creationId xmlns:a16="http://schemas.microsoft.com/office/drawing/2014/main" id="{00000000-0008-0000-0200-0000FA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39" name="TextBox 6138">
          <a:extLst>
            <a:ext uri="{FF2B5EF4-FFF2-40B4-BE49-F238E27FC236}">
              <a16:creationId xmlns:a16="http://schemas.microsoft.com/office/drawing/2014/main" id="{00000000-0008-0000-0200-0000FB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0" name="TextBox 6139">
          <a:extLst>
            <a:ext uri="{FF2B5EF4-FFF2-40B4-BE49-F238E27FC236}">
              <a16:creationId xmlns:a16="http://schemas.microsoft.com/office/drawing/2014/main" id="{00000000-0008-0000-0200-0000FC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1" name="TextBox 6140">
          <a:extLst>
            <a:ext uri="{FF2B5EF4-FFF2-40B4-BE49-F238E27FC236}">
              <a16:creationId xmlns:a16="http://schemas.microsoft.com/office/drawing/2014/main" id="{00000000-0008-0000-0200-0000FD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2" name="TextBox 6141">
          <a:extLst>
            <a:ext uri="{FF2B5EF4-FFF2-40B4-BE49-F238E27FC236}">
              <a16:creationId xmlns:a16="http://schemas.microsoft.com/office/drawing/2014/main" id="{00000000-0008-0000-0200-0000FE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3" name="TextBox 6142">
          <a:extLst>
            <a:ext uri="{FF2B5EF4-FFF2-40B4-BE49-F238E27FC236}">
              <a16:creationId xmlns:a16="http://schemas.microsoft.com/office/drawing/2014/main" id="{00000000-0008-0000-0200-0000FF17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4" name="TextBox 6143">
          <a:extLst>
            <a:ext uri="{FF2B5EF4-FFF2-40B4-BE49-F238E27FC236}">
              <a16:creationId xmlns:a16="http://schemas.microsoft.com/office/drawing/2014/main" id="{00000000-0008-0000-0200-00000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5" name="TextBox 6144">
          <a:extLst>
            <a:ext uri="{FF2B5EF4-FFF2-40B4-BE49-F238E27FC236}">
              <a16:creationId xmlns:a16="http://schemas.microsoft.com/office/drawing/2014/main" id="{00000000-0008-0000-0200-00000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6" name="TextBox 6145">
          <a:extLst>
            <a:ext uri="{FF2B5EF4-FFF2-40B4-BE49-F238E27FC236}">
              <a16:creationId xmlns:a16="http://schemas.microsoft.com/office/drawing/2014/main" id="{00000000-0008-0000-0200-00000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7" name="TextBox 6146">
          <a:extLst>
            <a:ext uri="{FF2B5EF4-FFF2-40B4-BE49-F238E27FC236}">
              <a16:creationId xmlns:a16="http://schemas.microsoft.com/office/drawing/2014/main" id="{00000000-0008-0000-0200-00000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8" name="TextBox 6147">
          <a:extLst>
            <a:ext uri="{FF2B5EF4-FFF2-40B4-BE49-F238E27FC236}">
              <a16:creationId xmlns:a16="http://schemas.microsoft.com/office/drawing/2014/main" id="{00000000-0008-0000-0200-00000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49" name="TextBox 6148">
          <a:extLst>
            <a:ext uri="{FF2B5EF4-FFF2-40B4-BE49-F238E27FC236}">
              <a16:creationId xmlns:a16="http://schemas.microsoft.com/office/drawing/2014/main" id="{00000000-0008-0000-0200-00000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0" name="TextBox 6149">
          <a:extLst>
            <a:ext uri="{FF2B5EF4-FFF2-40B4-BE49-F238E27FC236}">
              <a16:creationId xmlns:a16="http://schemas.microsoft.com/office/drawing/2014/main" id="{00000000-0008-0000-0200-00000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1" name="TextBox 6150">
          <a:extLst>
            <a:ext uri="{FF2B5EF4-FFF2-40B4-BE49-F238E27FC236}">
              <a16:creationId xmlns:a16="http://schemas.microsoft.com/office/drawing/2014/main" id="{00000000-0008-0000-0200-00000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2" name="TextBox 6151">
          <a:extLst>
            <a:ext uri="{FF2B5EF4-FFF2-40B4-BE49-F238E27FC236}">
              <a16:creationId xmlns:a16="http://schemas.microsoft.com/office/drawing/2014/main" id="{00000000-0008-0000-0200-00000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3" name="TextBox 6152">
          <a:extLst>
            <a:ext uri="{FF2B5EF4-FFF2-40B4-BE49-F238E27FC236}">
              <a16:creationId xmlns:a16="http://schemas.microsoft.com/office/drawing/2014/main" id="{00000000-0008-0000-0200-00000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4" name="TextBox 6153">
          <a:extLst>
            <a:ext uri="{FF2B5EF4-FFF2-40B4-BE49-F238E27FC236}">
              <a16:creationId xmlns:a16="http://schemas.microsoft.com/office/drawing/2014/main" id="{00000000-0008-0000-0200-00000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5" name="TextBox 6154">
          <a:extLst>
            <a:ext uri="{FF2B5EF4-FFF2-40B4-BE49-F238E27FC236}">
              <a16:creationId xmlns:a16="http://schemas.microsoft.com/office/drawing/2014/main" id="{00000000-0008-0000-0200-00000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6" name="TextBox 6155">
          <a:extLst>
            <a:ext uri="{FF2B5EF4-FFF2-40B4-BE49-F238E27FC236}">
              <a16:creationId xmlns:a16="http://schemas.microsoft.com/office/drawing/2014/main" id="{00000000-0008-0000-0200-00000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7" name="TextBox 6156">
          <a:extLst>
            <a:ext uri="{FF2B5EF4-FFF2-40B4-BE49-F238E27FC236}">
              <a16:creationId xmlns:a16="http://schemas.microsoft.com/office/drawing/2014/main" id="{00000000-0008-0000-0200-00000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8" name="TextBox 6157">
          <a:extLst>
            <a:ext uri="{FF2B5EF4-FFF2-40B4-BE49-F238E27FC236}">
              <a16:creationId xmlns:a16="http://schemas.microsoft.com/office/drawing/2014/main" id="{00000000-0008-0000-0200-00000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59" name="TextBox 6158">
          <a:extLst>
            <a:ext uri="{FF2B5EF4-FFF2-40B4-BE49-F238E27FC236}">
              <a16:creationId xmlns:a16="http://schemas.microsoft.com/office/drawing/2014/main" id="{00000000-0008-0000-0200-00000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0" name="TextBox 6159">
          <a:extLst>
            <a:ext uri="{FF2B5EF4-FFF2-40B4-BE49-F238E27FC236}">
              <a16:creationId xmlns:a16="http://schemas.microsoft.com/office/drawing/2014/main" id="{00000000-0008-0000-0200-00001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1" name="TextBox 6160">
          <a:extLst>
            <a:ext uri="{FF2B5EF4-FFF2-40B4-BE49-F238E27FC236}">
              <a16:creationId xmlns:a16="http://schemas.microsoft.com/office/drawing/2014/main" id="{00000000-0008-0000-0200-00001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2" name="TextBox 6161">
          <a:extLst>
            <a:ext uri="{FF2B5EF4-FFF2-40B4-BE49-F238E27FC236}">
              <a16:creationId xmlns:a16="http://schemas.microsoft.com/office/drawing/2014/main" id="{00000000-0008-0000-0200-00001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3" name="TextBox 6162">
          <a:extLst>
            <a:ext uri="{FF2B5EF4-FFF2-40B4-BE49-F238E27FC236}">
              <a16:creationId xmlns:a16="http://schemas.microsoft.com/office/drawing/2014/main" id="{00000000-0008-0000-0200-00001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4" name="TextBox 6163">
          <a:extLst>
            <a:ext uri="{FF2B5EF4-FFF2-40B4-BE49-F238E27FC236}">
              <a16:creationId xmlns:a16="http://schemas.microsoft.com/office/drawing/2014/main" id="{00000000-0008-0000-0200-00001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5" name="TextBox 6164">
          <a:extLst>
            <a:ext uri="{FF2B5EF4-FFF2-40B4-BE49-F238E27FC236}">
              <a16:creationId xmlns:a16="http://schemas.microsoft.com/office/drawing/2014/main" id="{00000000-0008-0000-0200-00001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6" name="TextBox 6165">
          <a:extLst>
            <a:ext uri="{FF2B5EF4-FFF2-40B4-BE49-F238E27FC236}">
              <a16:creationId xmlns:a16="http://schemas.microsoft.com/office/drawing/2014/main" id="{00000000-0008-0000-0200-00001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7" name="TextBox 6166">
          <a:extLst>
            <a:ext uri="{FF2B5EF4-FFF2-40B4-BE49-F238E27FC236}">
              <a16:creationId xmlns:a16="http://schemas.microsoft.com/office/drawing/2014/main" id="{00000000-0008-0000-0200-00001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8" name="TextBox 6167">
          <a:extLst>
            <a:ext uri="{FF2B5EF4-FFF2-40B4-BE49-F238E27FC236}">
              <a16:creationId xmlns:a16="http://schemas.microsoft.com/office/drawing/2014/main" id="{00000000-0008-0000-0200-00001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69" name="TextBox 6168">
          <a:extLst>
            <a:ext uri="{FF2B5EF4-FFF2-40B4-BE49-F238E27FC236}">
              <a16:creationId xmlns:a16="http://schemas.microsoft.com/office/drawing/2014/main" id="{00000000-0008-0000-0200-00001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0" name="TextBox 6169">
          <a:extLst>
            <a:ext uri="{FF2B5EF4-FFF2-40B4-BE49-F238E27FC236}">
              <a16:creationId xmlns:a16="http://schemas.microsoft.com/office/drawing/2014/main" id="{00000000-0008-0000-0200-00001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1" name="TextBox 6170">
          <a:extLst>
            <a:ext uri="{FF2B5EF4-FFF2-40B4-BE49-F238E27FC236}">
              <a16:creationId xmlns:a16="http://schemas.microsoft.com/office/drawing/2014/main" id="{00000000-0008-0000-0200-00001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2" name="TextBox 6171">
          <a:extLst>
            <a:ext uri="{FF2B5EF4-FFF2-40B4-BE49-F238E27FC236}">
              <a16:creationId xmlns:a16="http://schemas.microsoft.com/office/drawing/2014/main" id="{00000000-0008-0000-0200-00001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3" name="TextBox 6172">
          <a:extLst>
            <a:ext uri="{FF2B5EF4-FFF2-40B4-BE49-F238E27FC236}">
              <a16:creationId xmlns:a16="http://schemas.microsoft.com/office/drawing/2014/main" id="{00000000-0008-0000-0200-00001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4" name="TextBox 6173">
          <a:extLst>
            <a:ext uri="{FF2B5EF4-FFF2-40B4-BE49-F238E27FC236}">
              <a16:creationId xmlns:a16="http://schemas.microsoft.com/office/drawing/2014/main" id="{00000000-0008-0000-0200-00001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5" name="TextBox 6174">
          <a:extLst>
            <a:ext uri="{FF2B5EF4-FFF2-40B4-BE49-F238E27FC236}">
              <a16:creationId xmlns:a16="http://schemas.microsoft.com/office/drawing/2014/main" id="{00000000-0008-0000-0200-00001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6" name="TextBox 6175">
          <a:extLst>
            <a:ext uri="{FF2B5EF4-FFF2-40B4-BE49-F238E27FC236}">
              <a16:creationId xmlns:a16="http://schemas.microsoft.com/office/drawing/2014/main" id="{00000000-0008-0000-0200-00002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7" name="TextBox 6176">
          <a:extLst>
            <a:ext uri="{FF2B5EF4-FFF2-40B4-BE49-F238E27FC236}">
              <a16:creationId xmlns:a16="http://schemas.microsoft.com/office/drawing/2014/main" id="{00000000-0008-0000-0200-00002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8" name="TextBox 6177">
          <a:extLst>
            <a:ext uri="{FF2B5EF4-FFF2-40B4-BE49-F238E27FC236}">
              <a16:creationId xmlns:a16="http://schemas.microsoft.com/office/drawing/2014/main" id="{00000000-0008-0000-0200-00002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79" name="TextBox 6178">
          <a:extLst>
            <a:ext uri="{FF2B5EF4-FFF2-40B4-BE49-F238E27FC236}">
              <a16:creationId xmlns:a16="http://schemas.microsoft.com/office/drawing/2014/main" id="{00000000-0008-0000-0200-00002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0" name="TextBox 6179">
          <a:extLst>
            <a:ext uri="{FF2B5EF4-FFF2-40B4-BE49-F238E27FC236}">
              <a16:creationId xmlns:a16="http://schemas.microsoft.com/office/drawing/2014/main" id="{00000000-0008-0000-0200-00002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1" name="TextBox 6180">
          <a:extLst>
            <a:ext uri="{FF2B5EF4-FFF2-40B4-BE49-F238E27FC236}">
              <a16:creationId xmlns:a16="http://schemas.microsoft.com/office/drawing/2014/main" id="{00000000-0008-0000-0200-00002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2" name="TextBox 6181">
          <a:extLst>
            <a:ext uri="{FF2B5EF4-FFF2-40B4-BE49-F238E27FC236}">
              <a16:creationId xmlns:a16="http://schemas.microsoft.com/office/drawing/2014/main" id="{00000000-0008-0000-0200-00002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3" name="TextBox 6182">
          <a:extLst>
            <a:ext uri="{FF2B5EF4-FFF2-40B4-BE49-F238E27FC236}">
              <a16:creationId xmlns:a16="http://schemas.microsoft.com/office/drawing/2014/main" id="{00000000-0008-0000-0200-00002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4" name="TextBox 6183">
          <a:extLst>
            <a:ext uri="{FF2B5EF4-FFF2-40B4-BE49-F238E27FC236}">
              <a16:creationId xmlns:a16="http://schemas.microsoft.com/office/drawing/2014/main" id="{00000000-0008-0000-0200-00002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5" name="TextBox 6184">
          <a:extLst>
            <a:ext uri="{FF2B5EF4-FFF2-40B4-BE49-F238E27FC236}">
              <a16:creationId xmlns:a16="http://schemas.microsoft.com/office/drawing/2014/main" id="{00000000-0008-0000-0200-00002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6" name="TextBox 6185">
          <a:extLst>
            <a:ext uri="{FF2B5EF4-FFF2-40B4-BE49-F238E27FC236}">
              <a16:creationId xmlns:a16="http://schemas.microsoft.com/office/drawing/2014/main" id="{00000000-0008-0000-0200-00002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7" name="TextBox 6186">
          <a:extLst>
            <a:ext uri="{FF2B5EF4-FFF2-40B4-BE49-F238E27FC236}">
              <a16:creationId xmlns:a16="http://schemas.microsoft.com/office/drawing/2014/main" id="{00000000-0008-0000-0200-00002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8" name="TextBox 6187">
          <a:extLst>
            <a:ext uri="{FF2B5EF4-FFF2-40B4-BE49-F238E27FC236}">
              <a16:creationId xmlns:a16="http://schemas.microsoft.com/office/drawing/2014/main" id="{00000000-0008-0000-0200-00002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89" name="TextBox 6188">
          <a:extLst>
            <a:ext uri="{FF2B5EF4-FFF2-40B4-BE49-F238E27FC236}">
              <a16:creationId xmlns:a16="http://schemas.microsoft.com/office/drawing/2014/main" id="{00000000-0008-0000-0200-00002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0" name="TextBox 6189">
          <a:extLst>
            <a:ext uri="{FF2B5EF4-FFF2-40B4-BE49-F238E27FC236}">
              <a16:creationId xmlns:a16="http://schemas.microsoft.com/office/drawing/2014/main" id="{00000000-0008-0000-0200-00002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1" name="TextBox 6190">
          <a:extLst>
            <a:ext uri="{FF2B5EF4-FFF2-40B4-BE49-F238E27FC236}">
              <a16:creationId xmlns:a16="http://schemas.microsoft.com/office/drawing/2014/main" id="{00000000-0008-0000-0200-00002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2" name="TextBox 6191">
          <a:extLst>
            <a:ext uri="{FF2B5EF4-FFF2-40B4-BE49-F238E27FC236}">
              <a16:creationId xmlns:a16="http://schemas.microsoft.com/office/drawing/2014/main" id="{00000000-0008-0000-0200-00003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3" name="TextBox 6192">
          <a:extLst>
            <a:ext uri="{FF2B5EF4-FFF2-40B4-BE49-F238E27FC236}">
              <a16:creationId xmlns:a16="http://schemas.microsoft.com/office/drawing/2014/main" id="{00000000-0008-0000-0200-00003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4" name="TextBox 6193">
          <a:extLst>
            <a:ext uri="{FF2B5EF4-FFF2-40B4-BE49-F238E27FC236}">
              <a16:creationId xmlns:a16="http://schemas.microsoft.com/office/drawing/2014/main" id="{00000000-0008-0000-0200-00003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5" name="TextBox 6194">
          <a:extLst>
            <a:ext uri="{FF2B5EF4-FFF2-40B4-BE49-F238E27FC236}">
              <a16:creationId xmlns:a16="http://schemas.microsoft.com/office/drawing/2014/main" id="{00000000-0008-0000-0200-00003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6" name="TextBox 6195">
          <a:extLst>
            <a:ext uri="{FF2B5EF4-FFF2-40B4-BE49-F238E27FC236}">
              <a16:creationId xmlns:a16="http://schemas.microsoft.com/office/drawing/2014/main" id="{00000000-0008-0000-0200-00003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7" name="TextBox 6196">
          <a:extLst>
            <a:ext uri="{FF2B5EF4-FFF2-40B4-BE49-F238E27FC236}">
              <a16:creationId xmlns:a16="http://schemas.microsoft.com/office/drawing/2014/main" id="{00000000-0008-0000-0200-00003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8" name="TextBox 6197">
          <a:extLst>
            <a:ext uri="{FF2B5EF4-FFF2-40B4-BE49-F238E27FC236}">
              <a16:creationId xmlns:a16="http://schemas.microsoft.com/office/drawing/2014/main" id="{00000000-0008-0000-0200-00003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199" name="TextBox 6198">
          <a:extLst>
            <a:ext uri="{FF2B5EF4-FFF2-40B4-BE49-F238E27FC236}">
              <a16:creationId xmlns:a16="http://schemas.microsoft.com/office/drawing/2014/main" id="{00000000-0008-0000-0200-00003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0" name="TextBox 6199">
          <a:extLst>
            <a:ext uri="{FF2B5EF4-FFF2-40B4-BE49-F238E27FC236}">
              <a16:creationId xmlns:a16="http://schemas.microsoft.com/office/drawing/2014/main" id="{00000000-0008-0000-0200-00003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1" name="TextBox 6200">
          <a:extLst>
            <a:ext uri="{FF2B5EF4-FFF2-40B4-BE49-F238E27FC236}">
              <a16:creationId xmlns:a16="http://schemas.microsoft.com/office/drawing/2014/main" id="{00000000-0008-0000-0200-00003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2" name="TextBox 6201">
          <a:extLst>
            <a:ext uri="{FF2B5EF4-FFF2-40B4-BE49-F238E27FC236}">
              <a16:creationId xmlns:a16="http://schemas.microsoft.com/office/drawing/2014/main" id="{00000000-0008-0000-0200-00003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3" name="TextBox 6202">
          <a:extLst>
            <a:ext uri="{FF2B5EF4-FFF2-40B4-BE49-F238E27FC236}">
              <a16:creationId xmlns:a16="http://schemas.microsoft.com/office/drawing/2014/main" id="{00000000-0008-0000-0200-00003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4" name="TextBox 6203">
          <a:extLst>
            <a:ext uri="{FF2B5EF4-FFF2-40B4-BE49-F238E27FC236}">
              <a16:creationId xmlns:a16="http://schemas.microsoft.com/office/drawing/2014/main" id="{00000000-0008-0000-0200-00003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5" name="TextBox 6204">
          <a:extLst>
            <a:ext uri="{FF2B5EF4-FFF2-40B4-BE49-F238E27FC236}">
              <a16:creationId xmlns:a16="http://schemas.microsoft.com/office/drawing/2014/main" id="{00000000-0008-0000-0200-00003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6" name="TextBox 6205">
          <a:extLst>
            <a:ext uri="{FF2B5EF4-FFF2-40B4-BE49-F238E27FC236}">
              <a16:creationId xmlns:a16="http://schemas.microsoft.com/office/drawing/2014/main" id="{00000000-0008-0000-0200-00003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7" name="TextBox 6206">
          <a:extLst>
            <a:ext uri="{FF2B5EF4-FFF2-40B4-BE49-F238E27FC236}">
              <a16:creationId xmlns:a16="http://schemas.microsoft.com/office/drawing/2014/main" id="{00000000-0008-0000-0200-00003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8" name="TextBox 6207">
          <a:extLst>
            <a:ext uri="{FF2B5EF4-FFF2-40B4-BE49-F238E27FC236}">
              <a16:creationId xmlns:a16="http://schemas.microsoft.com/office/drawing/2014/main" id="{00000000-0008-0000-0200-00004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09" name="TextBox 6208">
          <a:extLst>
            <a:ext uri="{FF2B5EF4-FFF2-40B4-BE49-F238E27FC236}">
              <a16:creationId xmlns:a16="http://schemas.microsoft.com/office/drawing/2014/main" id="{00000000-0008-0000-0200-00004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0" name="TextBox 6209">
          <a:extLst>
            <a:ext uri="{FF2B5EF4-FFF2-40B4-BE49-F238E27FC236}">
              <a16:creationId xmlns:a16="http://schemas.microsoft.com/office/drawing/2014/main" id="{00000000-0008-0000-0200-00004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1" name="TextBox 6210">
          <a:extLst>
            <a:ext uri="{FF2B5EF4-FFF2-40B4-BE49-F238E27FC236}">
              <a16:creationId xmlns:a16="http://schemas.microsoft.com/office/drawing/2014/main" id="{00000000-0008-0000-0200-00004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2" name="TextBox 6211">
          <a:extLst>
            <a:ext uri="{FF2B5EF4-FFF2-40B4-BE49-F238E27FC236}">
              <a16:creationId xmlns:a16="http://schemas.microsoft.com/office/drawing/2014/main" id="{00000000-0008-0000-0200-00004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3" name="TextBox 6212">
          <a:extLst>
            <a:ext uri="{FF2B5EF4-FFF2-40B4-BE49-F238E27FC236}">
              <a16:creationId xmlns:a16="http://schemas.microsoft.com/office/drawing/2014/main" id="{00000000-0008-0000-0200-00004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4" name="TextBox 6213">
          <a:extLst>
            <a:ext uri="{FF2B5EF4-FFF2-40B4-BE49-F238E27FC236}">
              <a16:creationId xmlns:a16="http://schemas.microsoft.com/office/drawing/2014/main" id="{00000000-0008-0000-0200-00004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5" name="TextBox 6214">
          <a:extLst>
            <a:ext uri="{FF2B5EF4-FFF2-40B4-BE49-F238E27FC236}">
              <a16:creationId xmlns:a16="http://schemas.microsoft.com/office/drawing/2014/main" id="{00000000-0008-0000-0200-00004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6" name="TextBox 6215">
          <a:extLst>
            <a:ext uri="{FF2B5EF4-FFF2-40B4-BE49-F238E27FC236}">
              <a16:creationId xmlns:a16="http://schemas.microsoft.com/office/drawing/2014/main" id="{00000000-0008-0000-0200-00004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7" name="TextBox 6216">
          <a:extLst>
            <a:ext uri="{FF2B5EF4-FFF2-40B4-BE49-F238E27FC236}">
              <a16:creationId xmlns:a16="http://schemas.microsoft.com/office/drawing/2014/main" id="{00000000-0008-0000-0200-00004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8" name="TextBox 6217">
          <a:extLst>
            <a:ext uri="{FF2B5EF4-FFF2-40B4-BE49-F238E27FC236}">
              <a16:creationId xmlns:a16="http://schemas.microsoft.com/office/drawing/2014/main" id="{00000000-0008-0000-0200-00004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19" name="TextBox 6218">
          <a:extLst>
            <a:ext uri="{FF2B5EF4-FFF2-40B4-BE49-F238E27FC236}">
              <a16:creationId xmlns:a16="http://schemas.microsoft.com/office/drawing/2014/main" id="{00000000-0008-0000-0200-00004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0" name="TextBox 6219">
          <a:extLst>
            <a:ext uri="{FF2B5EF4-FFF2-40B4-BE49-F238E27FC236}">
              <a16:creationId xmlns:a16="http://schemas.microsoft.com/office/drawing/2014/main" id="{00000000-0008-0000-0200-00004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1" name="TextBox 6220">
          <a:extLst>
            <a:ext uri="{FF2B5EF4-FFF2-40B4-BE49-F238E27FC236}">
              <a16:creationId xmlns:a16="http://schemas.microsoft.com/office/drawing/2014/main" id="{00000000-0008-0000-0200-00004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2" name="TextBox 6221">
          <a:extLst>
            <a:ext uri="{FF2B5EF4-FFF2-40B4-BE49-F238E27FC236}">
              <a16:creationId xmlns:a16="http://schemas.microsoft.com/office/drawing/2014/main" id="{00000000-0008-0000-0200-00004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3" name="TextBox 6222">
          <a:extLst>
            <a:ext uri="{FF2B5EF4-FFF2-40B4-BE49-F238E27FC236}">
              <a16:creationId xmlns:a16="http://schemas.microsoft.com/office/drawing/2014/main" id="{00000000-0008-0000-0200-00004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4" name="TextBox 6223">
          <a:extLst>
            <a:ext uri="{FF2B5EF4-FFF2-40B4-BE49-F238E27FC236}">
              <a16:creationId xmlns:a16="http://schemas.microsoft.com/office/drawing/2014/main" id="{00000000-0008-0000-0200-00005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5" name="TextBox 6224">
          <a:extLst>
            <a:ext uri="{FF2B5EF4-FFF2-40B4-BE49-F238E27FC236}">
              <a16:creationId xmlns:a16="http://schemas.microsoft.com/office/drawing/2014/main" id="{00000000-0008-0000-0200-00005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6" name="TextBox 6225">
          <a:extLst>
            <a:ext uri="{FF2B5EF4-FFF2-40B4-BE49-F238E27FC236}">
              <a16:creationId xmlns:a16="http://schemas.microsoft.com/office/drawing/2014/main" id="{00000000-0008-0000-0200-00005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7" name="TextBox 6226">
          <a:extLst>
            <a:ext uri="{FF2B5EF4-FFF2-40B4-BE49-F238E27FC236}">
              <a16:creationId xmlns:a16="http://schemas.microsoft.com/office/drawing/2014/main" id="{00000000-0008-0000-0200-00005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8" name="TextBox 6227">
          <a:extLst>
            <a:ext uri="{FF2B5EF4-FFF2-40B4-BE49-F238E27FC236}">
              <a16:creationId xmlns:a16="http://schemas.microsoft.com/office/drawing/2014/main" id="{00000000-0008-0000-0200-00005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29" name="TextBox 6228">
          <a:extLst>
            <a:ext uri="{FF2B5EF4-FFF2-40B4-BE49-F238E27FC236}">
              <a16:creationId xmlns:a16="http://schemas.microsoft.com/office/drawing/2014/main" id="{00000000-0008-0000-0200-00005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0" name="TextBox 6229">
          <a:extLst>
            <a:ext uri="{FF2B5EF4-FFF2-40B4-BE49-F238E27FC236}">
              <a16:creationId xmlns:a16="http://schemas.microsoft.com/office/drawing/2014/main" id="{00000000-0008-0000-0200-00005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1" name="TextBox 6230">
          <a:extLst>
            <a:ext uri="{FF2B5EF4-FFF2-40B4-BE49-F238E27FC236}">
              <a16:creationId xmlns:a16="http://schemas.microsoft.com/office/drawing/2014/main" id="{00000000-0008-0000-0200-00005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2" name="TextBox 6231">
          <a:extLst>
            <a:ext uri="{FF2B5EF4-FFF2-40B4-BE49-F238E27FC236}">
              <a16:creationId xmlns:a16="http://schemas.microsoft.com/office/drawing/2014/main" id="{00000000-0008-0000-0200-00005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3" name="TextBox 6232">
          <a:extLst>
            <a:ext uri="{FF2B5EF4-FFF2-40B4-BE49-F238E27FC236}">
              <a16:creationId xmlns:a16="http://schemas.microsoft.com/office/drawing/2014/main" id="{00000000-0008-0000-0200-00005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4" name="TextBox 6233">
          <a:extLst>
            <a:ext uri="{FF2B5EF4-FFF2-40B4-BE49-F238E27FC236}">
              <a16:creationId xmlns:a16="http://schemas.microsoft.com/office/drawing/2014/main" id="{00000000-0008-0000-0200-00005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5" name="TextBox 6234">
          <a:extLst>
            <a:ext uri="{FF2B5EF4-FFF2-40B4-BE49-F238E27FC236}">
              <a16:creationId xmlns:a16="http://schemas.microsoft.com/office/drawing/2014/main" id="{00000000-0008-0000-0200-00005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6" name="TextBox 6235">
          <a:extLst>
            <a:ext uri="{FF2B5EF4-FFF2-40B4-BE49-F238E27FC236}">
              <a16:creationId xmlns:a16="http://schemas.microsoft.com/office/drawing/2014/main" id="{00000000-0008-0000-0200-00005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7" name="TextBox 6236">
          <a:extLst>
            <a:ext uri="{FF2B5EF4-FFF2-40B4-BE49-F238E27FC236}">
              <a16:creationId xmlns:a16="http://schemas.microsoft.com/office/drawing/2014/main" id="{00000000-0008-0000-0200-00005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8" name="TextBox 6237">
          <a:extLst>
            <a:ext uri="{FF2B5EF4-FFF2-40B4-BE49-F238E27FC236}">
              <a16:creationId xmlns:a16="http://schemas.microsoft.com/office/drawing/2014/main" id="{00000000-0008-0000-0200-00005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39" name="TextBox 6238">
          <a:extLst>
            <a:ext uri="{FF2B5EF4-FFF2-40B4-BE49-F238E27FC236}">
              <a16:creationId xmlns:a16="http://schemas.microsoft.com/office/drawing/2014/main" id="{00000000-0008-0000-0200-00005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0" name="TextBox 6239">
          <a:extLst>
            <a:ext uri="{FF2B5EF4-FFF2-40B4-BE49-F238E27FC236}">
              <a16:creationId xmlns:a16="http://schemas.microsoft.com/office/drawing/2014/main" id="{00000000-0008-0000-0200-00006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1" name="TextBox 6240">
          <a:extLst>
            <a:ext uri="{FF2B5EF4-FFF2-40B4-BE49-F238E27FC236}">
              <a16:creationId xmlns:a16="http://schemas.microsoft.com/office/drawing/2014/main" id="{00000000-0008-0000-0200-00006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2" name="TextBox 6241">
          <a:extLst>
            <a:ext uri="{FF2B5EF4-FFF2-40B4-BE49-F238E27FC236}">
              <a16:creationId xmlns:a16="http://schemas.microsoft.com/office/drawing/2014/main" id="{00000000-0008-0000-0200-00006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3" name="TextBox 6242">
          <a:extLst>
            <a:ext uri="{FF2B5EF4-FFF2-40B4-BE49-F238E27FC236}">
              <a16:creationId xmlns:a16="http://schemas.microsoft.com/office/drawing/2014/main" id="{00000000-0008-0000-0200-00006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4" name="TextBox 6243">
          <a:extLst>
            <a:ext uri="{FF2B5EF4-FFF2-40B4-BE49-F238E27FC236}">
              <a16:creationId xmlns:a16="http://schemas.microsoft.com/office/drawing/2014/main" id="{00000000-0008-0000-0200-00006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5" name="TextBox 6244">
          <a:extLst>
            <a:ext uri="{FF2B5EF4-FFF2-40B4-BE49-F238E27FC236}">
              <a16:creationId xmlns:a16="http://schemas.microsoft.com/office/drawing/2014/main" id="{00000000-0008-0000-0200-00006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6" name="TextBox 6245">
          <a:extLst>
            <a:ext uri="{FF2B5EF4-FFF2-40B4-BE49-F238E27FC236}">
              <a16:creationId xmlns:a16="http://schemas.microsoft.com/office/drawing/2014/main" id="{00000000-0008-0000-0200-00006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7" name="TextBox 6246">
          <a:extLst>
            <a:ext uri="{FF2B5EF4-FFF2-40B4-BE49-F238E27FC236}">
              <a16:creationId xmlns:a16="http://schemas.microsoft.com/office/drawing/2014/main" id="{00000000-0008-0000-0200-00006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8" name="TextBox 6247">
          <a:extLst>
            <a:ext uri="{FF2B5EF4-FFF2-40B4-BE49-F238E27FC236}">
              <a16:creationId xmlns:a16="http://schemas.microsoft.com/office/drawing/2014/main" id="{00000000-0008-0000-0200-00006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49" name="TextBox 6248">
          <a:extLst>
            <a:ext uri="{FF2B5EF4-FFF2-40B4-BE49-F238E27FC236}">
              <a16:creationId xmlns:a16="http://schemas.microsoft.com/office/drawing/2014/main" id="{00000000-0008-0000-0200-00006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0" name="TextBox 6249">
          <a:extLst>
            <a:ext uri="{FF2B5EF4-FFF2-40B4-BE49-F238E27FC236}">
              <a16:creationId xmlns:a16="http://schemas.microsoft.com/office/drawing/2014/main" id="{00000000-0008-0000-0200-00006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1" name="TextBox 6250">
          <a:extLst>
            <a:ext uri="{FF2B5EF4-FFF2-40B4-BE49-F238E27FC236}">
              <a16:creationId xmlns:a16="http://schemas.microsoft.com/office/drawing/2014/main" id="{00000000-0008-0000-0200-00006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2" name="TextBox 6251">
          <a:extLst>
            <a:ext uri="{FF2B5EF4-FFF2-40B4-BE49-F238E27FC236}">
              <a16:creationId xmlns:a16="http://schemas.microsoft.com/office/drawing/2014/main" id="{00000000-0008-0000-0200-00006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3" name="TextBox 6252">
          <a:extLst>
            <a:ext uri="{FF2B5EF4-FFF2-40B4-BE49-F238E27FC236}">
              <a16:creationId xmlns:a16="http://schemas.microsoft.com/office/drawing/2014/main" id="{00000000-0008-0000-0200-00006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4" name="TextBox 6253">
          <a:extLst>
            <a:ext uri="{FF2B5EF4-FFF2-40B4-BE49-F238E27FC236}">
              <a16:creationId xmlns:a16="http://schemas.microsoft.com/office/drawing/2014/main" id="{00000000-0008-0000-0200-00006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5" name="TextBox 6254">
          <a:extLst>
            <a:ext uri="{FF2B5EF4-FFF2-40B4-BE49-F238E27FC236}">
              <a16:creationId xmlns:a16="http://schemas.microsoft.com/office/drawing/2014/main" id="{00000000-0008-0000-0200-00006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6" name="TextBox 6255">
          <a:extLst>
            <a:ext uri="{FF2B5EF4-FFF2-40B4-BE49-F238E27FC236}">
              <a16:creationId xmlns:a16="http://schemas.microsoft.com/office/drawing/2014/main" id="{00000000-0008-0000-0200-00007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7" name="TextBox 6256">
          <a:extLst>
            <a:ext uri="{FF2B5EF4-FFF2-40B4-BE49-F238E27FC236}">
              <a16:creationId xmlns:a16="http://schemas.microsoft.com/office/drawing/2014/main" id="{00000000-0008-0000-0200-00007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8" name="TextBox 6257">
          <a:extLst>
            <a:ext uri="{FF2B5EF4-FFF2-40B4-BE49-F238E27FC236}">
              <a16:creationId xmlns:a16="http://schemas.microsoft.com/office/drawing/2014/main" id="{00000000-0008-0000-0200-00007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59" name="TextBox 6258">
          <a:extLst>
            <a:ext uri="{FF2B5EF4-FFF2-40B4-BE49-F238E27FC236}">
              <a16:creationId xmlns:a16="http://schemas.microsoft.com/office/drawing/2014/main" id="{00000000-0008-0000-0200-00007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0" name="TextBox 6259">
          <a:extLst>
            <a:ext uri="{FF2B5EF4-FFF2-40B4-BE49-F238E27FC236}">
              <a16:creationId xmlns:a16="http://schemas.microsoft.com/office/drawing/2014/main" id="{00000000-0008-0000-0200-00007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1" name="TextBox 6260">
          <a:extLst>
            <a:ext uri="{FF2B5EF4-FFF2-40B4-BE49-F238E27FC236}">
              <a16:creationId xmlns:a16="http://schemas.microsoft.com/office/drawing/2014/main" id="{00000000-0008-0000-0200-00007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2" name="TextBox 6261">
          <a:extLst>
            <a:ext uri="{FF2B5EF4-FFF2-40B4-BE49-F238E27FC236}">
              <a16:creationId xmlns:a16="http://schemas.microsoft.com/office/drawing/2014/main" id="{00000000-0008-0000-0200-00007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3" name="TextBox 6262">
          <a:extLst>
            <a:ext uri="{FF2B5EF4-FFF2-40B4-BE49-F238E27FC236}">
              <a16:creationId xmlns:a16="http://schemas.microsoft.com/office/drawing/2014/main" id="{00000000-0008-0000-0200-00007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4" name="TextBox 6263">
          <a:extLst>
            <a:ext uri="{FF2B5EF4-FFF2-40B4-BE49-F238E27FC236}">
              <a16:creationId xmlns:a16="http://schemas.microsoft.com/office/drawing/2014/main" id="{00000000-0008-0000-0200-00007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5" name="TextBox 6264">
          <a:extLst>
            <a:ext uri="{FF2B5EF4-FFF2-40B4-BE49-F238E27FC236}">
              <a16:creationId xmlns:a16="http://schemas.microsoft.com/office/drawing/2014/main" id="{00000000-0008-0000-0200-00007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6" name="TextBox 6265">
          <a:extLst>
            <a:ext uri="{FF2B5EF4-FFF2-40B4-BE49-F238E27FC236}">
              <a16:creationId xmlns:a16="http://schemas.microsoft.com/office/drawing/2014/main" id="{00000000-0008-0000-0200-00007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7" name="TextBox 6266">
          <a:extLst>
            <a:ext uri="{FF2B5EF4-FFF2-40B4-BE49-F238E27FC236}">
              <a16:creationId xmlns:a16="http://schemas.microsoft.com/office/drawing/2014/main" id="{00000000-0008-0000-0200-00007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8" name="TextBox 6267">
          <a:extLst>
            <a:ext uri="{FF2B5EF4-FFF2-40B4-BE49-F238E27FC236}">
              <a16:creationId xmlns:a16="http://schemas.microsoft.com/office/drawing/2014/main" id="{00000000-0008-0000-0200-00007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69" name="TextBox 6268">
          <a:extLst>
            <a:ext uri="{FF2B5EF4-FFF2-40B4-BE49-F238E27FC236}">
              <a16:creationId xmlns:a16="http://schemas.microsoft.com/office/drawing/2014/main" id="{00000000-0008-0000-0200-00007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0" name="TextBox 6269">
          <a:extLst>
            <a:ext uri="{FF2B5EF4-FFF2-40B4-BE49-F238E27FC236}">
              <a16:creationId xmlns:a16="http://schemas.microsoft.com/office/drawing/2014/main" id="{00000000-0008-0000-0200-00007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1" name="TextBox 6270">
          <a:extLst>
            <a:ext uri="{FF2B5EF4-FFF2-40B4-BE49-F238E27FC236}">
              <a16:creationId xmlns:a16="http://schemas.microsoft.com/office/drawing/2014/main" id="{00000000-0008-0000-0200-00007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2" name="TextBox 6271">
          <a:extLst>
            <a:ext uri="{FF2B5EF4-FFF2-40B4-BE49-F238E27FC236}">
              <a16:creationId xmlns:a16="http://schemas.microsoft.com/office/drawing/2014/main" id="{00000000-0008-0000-0200-00008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3" name="TextBox 6272">
          <a:extLst>
            <a:ext uri="{FF2B5EF4-FFF2-40B4-BE49-F238E27FC236}">
              <a16:creationId xmlns:a16="http://schemas.microsoft.com/office/drawing/2014/main" id="{00000000-0008-0000-0200-00008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4" name="TextBox 6273">
          <a:extLst>
            <a:ext uri="{FF2B5EF4-FFF2-40B4-BE49-F238E27FC236}">
              <a16:creationId xmlns:a16="http://schemas.microsoft.com/office/drawing/2014/main" id="{00000000-0008-0000-0200-00008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5" name="TextBox 6274">
          <a:extLst>
            <a:ext uri="{FF2B5EF4-FFF2-40B4-BE49-F238E27FC236}">
              <a16:creationId xmlns:a16="http://schemas.microsoft.com/office/drawing/2014/main" id="{00000000-0008-0000-0200-00008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6" name="TextBox 6275">
          <a:extLst>
            <a:ext uri="{FF2B5EF4-FFF2-40B4-BE49-F238E27FC236}">
              <a16:creationId xmlns:a16="http://schemas.microsoft.com/office/drawing/2014/main" id="{00000000-0008-0000-0200-00008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7" name="TextBox 6276">
          <a:extLst>
            <a:ext uri="{FF2B5EF4-FFF2-40B4-BE49-F238E27FC236}">
              <a16:creationId xmlns:a16="http://schemas.microsoft.com/office/drawing/2014/main" id="{00000000-0008-0000-0200-00008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8" name="TextBox 6277">
          <a:extLst>
            <a:ext uri="{FF2B5EF4-FFF2-40B4-BE49-F238E27FC236}">
              <a16:creationId xmlns:a16="http://schemas.microsoft.com/office/drawing/2014/main" id="{00000000-0008-0000-0200-00008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79" name="TextBox 6278">
          <a:extLst>
            <a:ext uri="{FF2B5EF4-FFF2-40B4-BE49-F238E27FC236}">
              <a16:creationId xmlns:a16="http://schemas.microsoft.com/office/drawing/2014/main" id="{00000000-0008-0000-0200-00008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0" name="TextBox 6279">
          <a:extLst>
            <a:ext uri="{FF2B5EF4-FFF2-40B4-BE49-F238E27FC236}">
              <a16:creationId xmlns:a16="http://schemas.microsoft.com/office/drawing/2014/main" id="{00000000-0008-0000-0200-00008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1" name="TextBox 6280">
          <a:extLst>
            <a:ext uri="{FF2B5EF4-FFF2-40B4-BE49-F238E27FC236}">
              <a16:creationId xmlns:a16="http://schemas.microsoft.com/office/drawing/2014/main" id="{00000000-0008-0000-0200-00008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2" name="TextBox 6281">
          <a:extLst>
            <a:ext uri="{FF2B5EF4-FFF2-40B4-BE49-F238E27FC236}">
              <a16:creationId xmlns:a16="http://schemas.microsoft.com/office/drawing/2014/main" id="{00000000-0008-0000-0200-00008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3" name="TextBox 6282">
          <a:extLst>
            <a:ext uri="{FF2B5EF4-FFF2-40B4-BE49-F238E27FC236}">
              <a16:creationId xmlns:a16="http://schemas.microsoft.com/office/drawing/2014/main" id="{00000000-0008-0000-0200-00008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4" name="TextBox 6283">
          <a:extLst>
            <a:ext uri="{FF2B5EF4-FFF2-40B4-BE49-F238E27FC236}">
              <a16:creationId xmlns:a16="http://schemas.microsoft.com/office/drawing/2014/main" id="{00000000-0008-0000-0200-00008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5" name="TextBox 6284">
          <a:extLst>
            <a:ext uri="{FF2B5EF4-FFF2-40B4-BE49-F238E27FC236}">
              <a16:creationId xmlns:a16="http://schemas.microsoft.com/office/drawing/2014/main" id="{00000000-0008-0000-0200-00008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6" name="TextBox 6285">
          <a:extLst>
            <a:ext uri="{FF2B5EF4-FFF2-40B4-BE49-F238E27FC236}">
              <a16:creationId xmlns:a16="http://schemas.microsoft.com/office/drawing/2014/main" id="{00000000-0008-0000-0200-00008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7" name="TextBox 6286">
          <a:extLst>
            <a:ext uri="{FF2B5EF4-FFF2-40B4-BE49-F238E27FC236}">
              <a16:creationId xmlns:a16="http://schemas.microsoft.com/office/drawing/2014/main" id="{00000000-0008-0000-0200-00008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8" name="TextBox 6287">
          <a:extLst>
            <a:ext uri="{FF2B5EF4-FFF2-40B4-BE49-F238E27FC236}">
              <a16:creationId xmlns:a16="http://schemas.microsoft.com/office/drawing/2014/main" id="{00000000-0008-0000-0200-00009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89" name="TextBox 6288">
          <a:extLst>
            <a:ext uri="{FF2B5EF4-FFF2-40B4-BE49-F238E27FC236}">
              <a16:creationId xmlns:a16="http://schemas.microsoft.com/office/drawing/2014/main" id="{00000000-0008-0000-0200-00009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0" name="TextBox 6289">
          <a:extLst>
            <a:ext uri="{FF2B5EF4-FFF2-40B4-BE49-F238E27FC236}">
              <a16:creationId xmlns:a16="http://schemas.microsoft.com/office/drawing/2014/main" id="{00000000-0008-0000-0200-00009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1" name="TextBox 6290">
          <a:extLst>
            <a:ext uri="{FF2B5EF4-FFF2-40B4-BE49-F238E27FC236}">
              <a16:creationId xmlns:a16="http://schemas.microsoft.com/office/drawing/2014/main" id="{00000000-0008-0000-0200-00009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2" name="TextBox 6291">
          <a:extLst>
            <a:ext uri="{FF2B5EF4-FFF2-40B4-BE49-F238E27FC236}">
              <a16:creationId xmlns:a16="http://schemas.microsoft.com/office/drawing/2014/main" id="{00000000-0008-0000-0200-00009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3" name="TextBox 6292">
          <a:extLst>
            <a:ext uri="{FF2B5EF4-FFF2-40B4-BE49-F238E27FC236}">
              <a16:creationId xmlns:a16="http://schemas.microsoft.com/office/drawing/2014/main" id="{00000000-0008-0000-0200-00009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4" name="TextBox 6293">
          <a:extLst>
            <a:ext uri="{FF2B5EF4-FFF2-40B4-BE49-F238E27FC236}">
              <a16:creationId xmlns:a16="http://schemas.microsoft.com/office/drawing/2014/main" id="{00000000-0008-0000-0200-00009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5" name="TextBox 6294">
          <a:extLst>
            <a:ext uri="{FF2B5EF4-FFF2-40B4-BE49-F238E27FC236}">
              <a16:creationId xmlns:a16="http://schemas.microsoft.com/office/drawing/2014/main" id="{00000000-0008-0000-0200-00009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6" name="TextBox 6295">
          <a:extLst>
            <a:ext uri="{FF2B5EF4-FFF2-40B4-BE49-F238E27FC236}">
              <a16:creationId xmlns:a16="http://schemas.microsoft.com/office/drawing/2014/main" id="{00000000-0008-0000-0200-00009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7" name="TextBox 6296">
          <a:extLst>
            <a:ext uri="{FF2B5EF4-FFF2-40B4-BE49-F238E27FC236}">
              <a16:creationId xmlns:a16="http://schemas.microsoft.com/office/drawing/2014/main" id="{00000000-0008-0000-0200-00009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8" name="TextBox 6297">
          <a:extLst>
            <a:ext uri="{FF2B5EF4-FFF2-40B4-BE49-F238E27FC236}">
              <a16:creationId xmlns:a16="http://schemas.microsoft.com/office/drawing/2014/main" id="{00000000-0008-0000-0200-00009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299" name="TextBox 6298">
          <a:extLst>
            <a:ext uri="{FF2B5EF4-FFF2-40B4-BE49-F238E27FC236}">
              <a16:creationId xmlns:a16="http://schemas.microsoft.com/office/drawing/2014/main" id="{00000000-0008-0000-0200-00009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0" name="TextBox 6299">
          <a:extLst>
            <a:ext uri="{FF2B5EF4-FFF2-40B4-BE49-F238E27FC236}">
              <a16:creationId xmlns:a16="http://schemas.microsoft.com/office/drawing/2014/main" id="{00000000-0008-0000-0200-00009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1" name="TextBox 6300">
          <a:extLst>
            <a:ext uri="{FF2B5EF4-FFF2-40B4-BE49-F238E27FC236}">
              <a16:creationId xmlns:a16="http://schemas.microsoft.com/office/drawing/2014/main" id="{00000000-0008-0000-0200-00009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2" name="TextBox 6301">
          <a:extLst>
            <a:ext uri="{FF2B5EF4-FFF2-40B4-BE49-F238E27FC236}">
              <a16:creationId xmlns:a16="http://schemas.microsoft.com/office/drawing/2014/main" id="{00000000-0008-0000-0200-00009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3" name="TextBox 6302">
          <a:extLst>
            <a:ext uri="{FF2B5EF4-FFF2-40B4-BE49-F238E27FC236}">
              <a16:creationId xmlns:a16="http://schemas.microsoft.com/office/drawing/2014/main" id="{00000000-0008-0000-0200-00009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4" name="TextBox 6303">
          <a:extLst>
            <a:ext uri="{FF2B5EF4-FFF2-40B4-BE49-F238E27FC236}">
              <a16:creationId xmlns:a16="http://schemas.microsoft.com/office/drawing/2014/main" id="{00000000-0008-0000-0200-0000A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5" name="TextBox 6304">
          <a:extLst>
            <a:ext uri="{FF2B5EF4-FFF2-40B4-BE49-F238E27FC236}">
              <a16:creationId xmlns:a16="http://schemas.microsoft.com/office/drawing/2014/main" id="{00000000-0008-0000-0200-0000A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6" name="TextBox 6305">
          <a:extLst>
            <a:ext uri="{FF2B5EF4-FFF2-40B4-BE49-F238E27FC236}">
              <a16:creationId xmlns:a16="http://schemas.microsoft.com/office/drawing/2014/main" id="{00000000-0008-0000-0200-0000A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7" name="TextBox 6306">
          <a:extLst>
            <a:ext uri="{FF2B5EF4-FFF2-40B4-BE49-F238E27FC236}">
              <a16:creationId xmlns:a16="http://schemas.microsoft.com/office/drawing/2014/main" id="{00000000-0008-0000-0200-0000A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8" name="TextBox 6307">
          <a:extLst>
            <a:ext uri="{FF2B5EF4-FFF2-40B4-BE49-F238E27FC236}">
              <a16:creationId xmlns:a16="http://schemas.microsoft.com/office/drawing/2014/main" id="{00000000-0008-0000-0200-0000A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09" name="TextBox 6308">
          <a:extLst>
            <a:ext uri="{FF2B5EF4-FFF2-40B4-BE49-F238E27FC236}">
              <a16:creationId xmlns:a16="http://schemas.microsoft.com/office/drawing/2014/main" id="{00000000-0008-0000-0200-0000A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0" name="TextBox 6309">
          <a:extLst>
            <a:ext uri="{FF2B5EF4-FFF2-40B4-BE49-F238E27FC236}">
              <a16:creationId xmlns:a16="http://schemas.microsoft.com/office/drawing/2014/main" id="{00000000-0008-0000-0200-0000A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1" name="TextBox 6310">
          <a:extLst>
            <a:ext uri="{FF2B5EF4-FFF2-40B4-BE49-F238E27FC236}">
              <a16:creationId xmlns:a16="http://schemas.microsoft.com/office/drawing/2014/main" id="{00000000-0008-0000-0200-0000A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2" name="TextBox 6311">
          <a:extLst>
            <a:ext uri="{FF2B5EF4-FFF2-40B4-BE49-F238E27FC236}">
              <a16:creationId xmlns:a16="http://schemas.microsoft.com/office/drawing/2014/main" id="{00000000-0008-0000-0200-0000A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3" name="TextBox 6312">
          <a:extLst>
            <a:ext uri="{FF2B5EF4-FFF2-40B4-BE49-F238E27FC236}">
              <a16:creationId xmlns:a16="http://schemas.microsoft.com/office/drawing/2014/main" id="{00000000-0008-0000-0200-0000A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4" name="TextBox 6313">
          <a:extLst>
            <a:ext uri="{FF2B5EF4-FFF2-40B4-BE49-F238E27FC236}">
              <a16:creationId xmlns:a16="http://schemas.microsoft.com/office/drawing/2014/main" id="{00000000-0008-0000-0200-0000A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5" name="TextBox 6314">
          <a:extLst>
            <a:ext uri="{FF2B5EF4-FFF2-40B4-BE49-F238E27FC236}">
              <a16:creationId xmlns:a16="http://schemas.microsoft.com/office/drawing/2014/main" id="{00000000-0008-0000-0200-0000A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6" name="TextBox 6315">
          <a:extLst>
            <a:ext uri="{FF2B5EF4-FFF2-40B4-BE49-F238E27FC236}">
              <a16:creationId xmlns:a16="http://schemas.microsoft.com/office/drawing/2014/main" id="{00000000-0008-0000-0200-0000A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7" name="TextBox 6316">
          <a:extLst>
            <a:ext uri="{FF2B5EF4-FFF2-40B4-BE49-F238E27FC236}">
              <a16:creationId xmlns:a16="http://schemas.microsoft.com/office/drawing/2014/main" id="{00000000-0008-0000-0200-0000A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8" name="TextBox 6317">
          <a:extLst>
            <a:ext uri="{FF2B5EF4-FFF2-40B4-BE49-F238E27FC236}">
              <a16:creationId xmlns:a16="http://schemas.microsoft.com/office/drawing/2014/main" id="{00000000-0008-0000-0200-0000A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19" name="TextBox 6318">
          <a:extLst>
            <a:ext uri="{FF2B5EF4-FFF2-40B4-BE49-F238E27FC236}">
              <a16:creationId xmlns:a16="http://schemas.microsoft.com/office/drawing/2014/main" id="{00000000-0008-0000-0200-0000A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0" name="TextBox 6319">
          <a:extLst>
            <a:ext uri="{FF2B5EF4-FFF2-40B4-BE49-F238E27FC236}">
              <a16:creationId xmlns:a16="http://schemas.microsoft.com/office/drawing/2014/main" id="{00000000-0008-0000-0200-0000B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1" name="TextBox 6320">
          <a:extLst>
            <a:ext uri="{FF2B5EF4-FFF2-40B4-BE49-F238E27FC236}">
              <a16:creationId xmlns:a16="http://schemas.microsoft.com/office/drawing/2014/main" id="{00000000-0008-0000-0200-0000B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2" name="TextBox 6321">
          <a:extLst>
            <a:ext uri="{FF2B5EF4-FFF2-40B4-BE49-F238E27FC236}">
              <a16:creationId xmlns:a16="http://schemas.microsoft.com/office/drawing/2014/main" id="{00000000-0008-0000-0200-0000B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3" name="TextBox 6322">
          <a:extLst>
            <a:ext uri="{FF2B5EF4-FFF2-40B4-BE49-F238E27FC236}">
              <a16:creationId xmlns:a16="http://schemas.microsoft.com/office/drawing/2014/main" id="{00000000-0008-0000-0200-0000B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4" name="TextBox 6323">
          <a:extLst>
            <a:ext uri="{FF2B5EF4-FFF2-40B4-BE49-F238E27FC236}">
              <a16:creationId xmlns:a16="http://schemas.microsoft.com/office/drawing/2014/main" id="{00000000-0008-0000-0200-0000B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5" name="TextBox 6324">
          <a:extLst>
            <a:ext uri="{FF2B5EF4-FFF2-40B4-BE49-F238E27FC236}">
              <a16:creationId xmlns:a16="http://schemas.microsoft.com/office/drawing/2014/main" id="{00000000-0008-0000-0200-0000B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6" name="TextBox 6325">
          <a:extLst>
            <a:ext uri="{FF2B5EF4-FFF2-40B4-BE49-F238E27FC236}">
              <a16:creationId xmlns:a16="http://schemas.microsoft.com/office/drawing/2014/main" id="{00000000-0008-0000-0200-0000B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7" name="TextBox 6326">
          <a:extLst>
            <a:ext uri="{FF2B5EF4-FFF2-40B4-BE49-F238E27FC236}">
              <a16:creationId xmlns:a16="http://schemas.microsoft.com/office/drawing/2014/main" id="{00000000-0008-0000-0200-0000B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8" name="TextBox 6327">
          <a:extLst>
            <a:ext uri="{FF2B5EF4-FFF2-40B4-BE49-F238E27FC236}">
              <a16:creationId xmlns:a16="http://schemas.microsoft.com/office/drawing/2014/main" id="{00000000-0008-0000-0200-0000B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29" name="TextBox 6328">
          <a:extLst>
            <a:ext uri="{FF2B5EF4-FFF2-40B4-BE49-F238E27FC236}">
              <a16:creationId xmlns:a16="http://schemas.microsoft.com/office/drawing/2014/main" id="{00000000-0008-0000-0200-0000B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0" name="TextBox 6329">
          <a:extLst>
            <a:ext uri="{FF2B5EF4-FFF2-40B4-BE49-F238E27FC236}">
              <a16:creationId xmlns:a16="http://schemas.microsoft.com/office/drawing/2014/main" id="{00000000-0008-0000-0200-0000B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1" name="TextBox 6330">
          <a:extLst>
            <a:ext uri="{FF2B5EF4-FFF2-40B4-BE49-F238E27FC236}">
              <a16:creationId xmlns:a16="http://schemas.microsoft.com/office/drawing/2014/main" id="{00000000-0008-0000-0200-0000B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2" name="TextBox 6331">
          <a:extLst>
            <a:ext uri="{FF2B5EF4-FFF2-40B4-BE49-F238E27FC236}">
              <a16:creationId xmlns:a16="http://schemas.microsoft.com/office/drawing/2014/main" id="{00000000-0008-0000-0200-0000B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3" name="TextBox 6332">
          <a:extLst>
            <a:ext uri="{FF2B5EF4-FFF2-40B4-BE49-F238E27FC236}">
              <a16:creationId xmlns:a16="http://schemas.microsoft.com/office/drawing/2014/main" id="{00000000-0008-0000-0200-0000B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4" name="TextBox 6333">
          <a:extLst>
            <a:ext uri="{FF2B5EF4-FFF2-40B4-BE49-F238E27FC236}">
              <a16:creationId xmlns:a16="http://schemas.microsoft.com/office/drawing/2014/main" id="{00000000-0008-0000-0200-0000B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5" name="TextBox 6334">
          <a:extLst>
            <a:ext uri="{FF2B5EF4-FFF2-40B4-BE49-F238E27FC236}">
              <a16:creationId xmlns:a16="http://schemas.microsoft.com/office/drawing/2014/main" id="{00000000-0008-0000-0200-0000B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6" name="TextBox 6335">
          <a:extLst>
            <a:ext uri="{FF2B5EF4-FFF2-40B4-BE49-F238E27FC236}">
              <a16:creationId xmlns:a16="http://schemas.microsoft.com/office/drawing/2014/main" id="{00000000-0008-0000-0200-0000C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7" name="TextBox 6336">
          <a:extLst>
            <a:ext uri="{FF2B5EF4-FFF2-40B4-BE49-F238E27FC236}">
              <a16:creationId xmlns:a16="http://schemas.microsoft.com/office/drawing/2014/main" id="{00000000-0008-0000-0200-0000C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8" name="TextBox 6337">
          <a:extLst>
            <a:ext uri="{FF2B5EF4-FFF2-40B4-BE49-F238E27FC236}">
              <a16:creationId xmlns:a16="http://schemas.microsoft.com/office/drawing/2014/main" id="{00000000-0008-0000-0200-0000C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39" name="TextBox 6338">
          <a:extLst>
            <a:ext uri="{FF2B5EF4-FFF2-40B4-BE49-F238E27FC236}">
              <a16:creationId xmlns:a16="http://schemas.microsoft.com/office/drawing/2014/main" id="{00000000-0008-0000-0200-0000C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0" name="TextBox 6339">
          <a:extLst>
            <a:ext uri="{FF2B5EF4-FFF2-40B4-BE49-F238E27FC236}">
              <a16:creationId xmlns:a16="http://schemas.microsoft.com/office/drawing/2014/main" id="{00000000-0008-0000-0200-0000C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1" name="TextBox 6340">
          <a:extLst>
            <a:ext uri="{FF2B5EF4-FFF2-40B4-BE49-F238E27FC236}">
              <a16:creationId xmlns:a16="http://schemas.microsoft.com/office/drawing/2014/main" id="{00000000-0008-0000-0200-0000C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2" name="TextBox 6341">
          <a:extLst>
            <a:ext uri="{FF2B5EF4-FFF2-40B4-BE49-F238E27FC236}">
              <a16:creationId xmlns:a16="http://schemas.microsoft.com/office/drawing/2014/main" id="{00000000-0008-0000-0200-0000C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3" name="TextBox 6342">
          <a:extLst>
            <a:ext uri="{FF2B5EF4-FFF2-40B4-BE49-F238E27FC236}">
              <a16:creationId xmlns:a16="http://schemas.microsoft.com/office/drawing/2014/main" id="{00000000-0008-0000-0200-0000C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4" name="TextBox 6343">
          <a:extLst>
            <a:ext uri="{FF2B5EF4-FFF2-40B4-BE49-F238E27FC236}">
              <a16:creationId xmlns:a16="http://schemas.microsoft.com/office/drawing/2014/main" id="{00000000-0008-0000-0200-0000C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5" name="TextBox 6344">
          <a:extLst>
            <a:ext uri="{FF2B5EF4-FFF2-40B4-BE49-F238E27FC236}">
              <a16:creationId xmlns:a16="http://schemas.microsoft.com/office/drawing/2014/main" id="{00000000-0008-0000-0200-0000C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6" name="TextBox 6345">
          <a:extLst>
            <a:ext uri="{FF2B5EF4-FFF2-40B4-BE49-F238E27FC236}">
              <a16:creationId xmlns:a16="http://schemas.microsoft.com/office/drawing/2014/main" id="{00000000-0008-0000-0200-0000C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7" name="TextBox 6346">
          <a:extLst>
            <a:ext uri="{FF2B5EF4-FFF2-40B4-BE49-F238E27FC236}">
              <a16:creationId xmlns:a16="http://schemas.microsoft.com/office/drawing/2014/main" id="{00000000-0008-0000-0200-0000C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8" name="TextBox 6347">
          <a:extLst>
            <a:ext uri="{FF2B5EF4-FFF2-40B4-BE49-F238E27FC236}">
              <a16:creationId xmlns:a16="http://schemas.microsoft.com/office/drawing/2014/main" id="{00000000-0008-0000-0200-0000C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49" name="TextBox 6348">
          <a:extLst>
            <a:ext uri="{FF2B5EF4-FFF2-40B4-BE49-F238E27FC236}">
              <a16:creationId xmlns:a16="http://schemas.microsoft.com/office/drawing/2014/main" id="{00000000-0008-0000-0200-0000C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0" name="TextBox 6349">
          <a:extLst>
            <a:ext uri="{FF2B5EF4-FFF2-40B4-BE49-F238E27FC236}">
              <a16:creationId xmlns:a16="http://schemas.microsoft.com/office/drawing/2014/main" id="{00000000-0008-0000-0200-0000C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1" name="TextBox 6350">
          <a:extLst>
            <a:ext uri="{FF2B5EF4-FFF2-40B4-BE49-F238E27FC236}">
              <a16:creationId xmlns:a16="http://schemas.microsoft.com/office/drawing/2014/main" id="{00000000-0008-0000-0200-0000C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2" name="TextBox 6351">
          <a:extLst>
            <a:ext uri="{FF2B5EF4-FFF2-40B4-BE49-F238E27FC236}">
              <a16:creationId xmlns:a16="http://schemas.microsoft.com/office/drawing/2014/main" id="{00000000-0008-0000-0200-0000D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3" name="TextBox 6352">
          <a:extLst>
            <a:ext uri="{FF2B5EF4-FFF2-40B4-BE49-F238E27FC236}">
              <a16:creationId xmlns:a16="http://schemas.microsoft.com/office/drawing/2014/main" id="{00000000-0008-0000-0200-0000D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4" name="TextBox 6353">
          <a:extLst>
            <a:ext uri="{FF2B5EF4-FFF2-40B4-BE49-F238E27FC236}">
              <a16:creationId xmlns:a16="http://schemas.microsoft.com/office/drawing/2014/main" id="{00000000-0008-0000-0200-0000D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5" name="TextBox 6354">
          <a:extLst>
            <a:ext uri="{FF2B5EF4-FFF2-40B4-BE49-F238E27FC236}">
              <a16:creationId xmlns:a16="http://schemas.microsoft.com/office/drawing/2014/main" id="{00000000-0008-0000-0200-0000D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6" name="TextBox 6355">
          <a:extLst>
            <a:ext uri="{FF2B5EF4-FFF2-40B4-BE49-F238E27FC236}">
              <a16:creationId xmlns:a16="http://schemas.microsoft.com/office/drawing/2014/main" id="{00000000-0008-0000-0200-0000D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7" name="TextBox 6356">
          <a:extLst>
            <a:ext uri="{FF2B5EF4-FFF2-40B4-BE49-F238E27FC236}">
              <a16:creationId xmlns:a16="http://schemas.microsoft.com/office/drawing/2014/main" id="{00000000-0008-0000-0200-0000D5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8" name="TextBox 6357">
          <a:extLst>
            <a:ext uri="{FF2B5EF4-FFF2-40B4-BE49-F238E27FC236}">
              <a16:creationId xmlns:a16="http://schemas.microsoft.com/office/drawing/2014/main" id="{00000000-0008-0000-0200-0000D6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59" name="TextBox 6358">
          <a:extLst>
            <a:ext uri="{FF2B5EF4-FFF2-40B4-BE49-F238E27FC236}">
              <a16:creationId xmlns:a16="http://schemas.microsoft.com/office/drawing/2014/main" id="{00000000-0008-0000-0200-0000D7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60" name="TextBox 6359">
          <a:extLst>
            <a:ext uri="{FF2B5EF4-FFF2-40B4-BE49-F238E27FC236}">
              <a16:creationId xmlns:a16="http://schemas.microsoft.com/office/drawing/2014/main" id="{00000000-0008-0000-0200-0000D8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61" name="TextBox 6360">
          <a:extLst>
            <a:ext uri="{FF2B5EF4-FFF2-40B4-BE49-F238E27FC236}">
              <a16:creationId xmlns:a16="http://schemas.microsoft.com/office/drawing/2014/main" id="{00000000-0008-0000-0200-0000D9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62" name="TextBox 6361">
          <a:extLst>
            <a:ext uri="{FF2B5EF4-FFF2-40B4-BE49-F238E27FC236}">
              <a16:creationId xmlns:a16="http://schemas.microsoft.com/office/drawing/2014/main" id="{00000000-0008-0000-0200-0000DA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63" name="TextBox 6362">
          <a:extLst>
            <a:ext uri="{FF2B5EF4-FFF2-40B4-BE49-F238E27FC236}">
              <a16:creationId xmlns:a16="http://schemas.microsoft.com/office/drawing/2014/main" id="{00000000-0008-0000-0200-0000DB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64" name="TextBox 6363">
          <a:extLst>
            <a:ext uri="{FF2B5EF4-FFF2-40B4-BE49-F238E27FC236}">
              <a16:creationId xmlns:a16="http://schemas.microsoft.com/office/drawing/2014/main" id="{00000000-0008-0000-0200-0000DC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65" name="TextBox 6364">
          <a:extLst>
            <a:ext uri="{FF2B5EF4-FFF2-40B4-BE49-F238E27FC236}">
              <a16:creationId xmlns:a16="http://schemas.microsoft.com/office/drawing/2014/main" id="{00000000-0008-0000-0200-0000DD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66" name="TextBox 6365">
          <a:extLst>
            <a:ext uri="{FF2B5EF4-FFF2-40B4-BE49-F238E27FC236}">
              <a16:creationId xmlns:a16="http://schemas.microsoft.com/office/drawing/2014/main" id="{00000000-0008-0000-0200-0000DE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67" name="TextBox 6366">
          <a:extLst>
            <a:ext uri="{FF2B5EF4-FFF2-40B4-BE49-F238E27FC236}">
              <a16:creationId xmlns:a16="http://schemas.microsoft.com/office/drawing/2014/main" id="{00000000-0008-0000-0200-0000DF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68" name="TextBox 6367">
          <a:extLst>
            <a:ext uri="{FF2B5EF4-FFF2-40B4-BE49-F238E27FC236}">
              <a16:creationId xmlns:a16="http://schemas.microsoft.com/office/drawing/2014/main" id="{00000000-0008-0000-0200-0000E0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69" name="TextBox 6368">
          <a:extLst>
            <a:ext uri="{FF2B5EF4-FFF2-40B4-BE49-F238E27FC236}">
              <a16:creationId xmlns:a16="http://schemas.microsoft.com/office/drawing/2014/main" id="{00000000-0008-0000-0200-0000E1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0" name="TextBox 6369">
          <a:extLst>
            <a:ext uri="{FF2B5EF4-FFF2-40B4-BE49-F238E27FC236}">
              <a16:creationId xmlns:a16="http://schemas.microsoft.com/office/drawing/2014/main" id="{00000000-0008-0000-0200-0000E2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1" name="TextBox 6370">
          <a:extLst>
            <a:ext uri="{FF2B5EF4-FFF2-40B4-BE49-F238E27FC236}">
              <a16:creationId xmlns:a16="http://schemas.microsoft.com/office/drawing/2014/main" id="{00000000-0008-0000-0200-0000E3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2" name="TextBox 6371">
          <a:extLst>
            <a:ext uri="{FF2B5EF4-FFF2-40B4-BE49-F238E27FC236}">
              <a16:creationId xmlns:a16="http://schemas.microsoft.com/office/drawing/2014/main" id="{00000000-0008-0000-0200-0000E4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3" name="TextBox 6372">
          <a:extLst>
            <a:ext uri="{FF2B5EF4-FFF2-40B4-BE49-F238E27FC236}">
              <a16:creationId xmlns:a16="http://schemas.microsoft.com/office/drawing/2014/main" id="{00000000-0008-0000-0200-0000E5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4" name="TextBox 6373">
          <a:extLst>
            <a:ext uri="{FF2B5EF4-FFF2-40B4-BE49-F238E27FC236}">
              <a16:creationId xmlns:a16="http://schemas.microsoft.com/office/drawing/2014/main" id="{00000000-0008-0000-0200-0000E6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5" name="TextBox 6374">
          <a:extLst>
            <a:ext uri="{FF2B5EF4-FFF2-40B4-BE49-F238E27FC236}">
              <a16:creationId xmlns:a16="http://schemas.microsoft.com/office/drawing/2014/main" id="{00000000-0008-0000-0200-0000E7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6" name="TextBox 6375">
          <a:extLst>
            <a:ext uri="{FF2B5EF4-FFF2-40B4-BE49-F238E27FC236}">
              <a16:creationId xmlns:a16="http://schemas.microsoft.com/office/drawing/2014/main" id="{00000000-0008-0000-0200-0000E8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7" name="TextBox 6376">
          <a:extLst>
            <a:ext uri="{FF2B5EF4-FFF2-40B4-BE49-F238E27FC236}">
              <a16:creationId xmlns:a16="http://schemas.microsoft.com/office/drawing/2014/main" id="{00000000-0008-0000-0200-0000E9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8" name="TextBox 6377">
          <a:extLst>
            <a:ext uri="{FF2B5EF4-FFF2-40B4-BE49-F238E27FC236}">
              <a16:creationId xmlns:a16="http://schemas.microsoft.com/office/drawing/2014/main" id="{00000000-0008-0000-0200-0000EA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79" name="TextBox 6378">
          <a:extLst>
            <a:ext uri="{FF2B5EF4-FFF2-40B4-BE49-F238E27FC236}">
              <a16:creationId xmlns:a16="http://schemas.microsoft.com/office/drawing/2014/main" id="{00000000-0008-0000-0200-0000EB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80" name="TextBox 6379">
          <a:extLst>
            <a:ext uri="{FF2B5EF4-FFF2-40B4-BE49-F238E27FC236}">
              <a16:creationId xmlns:a16="http://schemas.microsoft.com/office/drawing/2014/main" id="{00000000-0008-0000-0200-0000EC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81" name="TextBox 6380">
          <a:extLst>
            <a:ext uri="{FF2B5EF4-FFF2-40B4-BE49-F238E27FC236}">
              <a16:creationId xmlns:a16="http://schemas.microsoft.com/office/drawing/2014/main" id="{00000000-0008-0000-0200-0000ED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82" name="TextBox 6381">
          <a:extLst>
            <a:ext uri="{FF2B5EF4-FFF2-40B4-BE49-F238E27FC236}">
              <a16:creationId xmlns:a16="http://schemas.microsoft.com/office/drawing/2014/main" id="{00000000-0008-0000-0200-0000EE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83" name="TextBox 6382">
          <a:extLst>
            <a:ext uri="{FF2B5EF4-FFF2-40B4-BE49-F238E27FC236}">
              <a16:creationId xmlns:a16="http://schemas.microsoft.com/office/drawing/2014/main" id="{00000000-0008-0000-0200-0000EF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84" name="TextBox 6383">
          <a:extLst>
            <a:ext uri="{FF2B5EF4-FFF2-40B4-BE49-F238E27FC236}">
              <a16:creationId xmlns:a16="http://schemas.microsoft.com/office/drawing/2014/main" id="{00000000-0008-0000-0200-0000F0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85" name="TextBox 6384">
          <a:extLst>
            <a:ext uri="{FF2B5EF4-FFF2-40B4-BE49-F238E27FC236}">
              <a16:creationId xmlns:a16="http://schemas.microsoft.com/office/drawing/2014/main" id="{00000000-0008-0000-0200-0000F1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86" name="TextBox 6385">
          <a:extLst>
            <a:ext uri="{FF2B5EF4-FFF2-40B4-BE49-F238E27FC236}">
              <a16:creationId xmlns:a16="http://schemas.microsoft.com/office/drawing/2014/main" id="{00000000-0008-0000-0200-0000F2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87" name="TextBox 6386">
          <a:extLst>
            <a:ext uri="{FF2B5EF4-FFF2-40B4-BE49-F238E27FC236}">
              <a16:creationId xmlns:a16="http://schemas.microsoft.com/office/drawing/2014/main" id="{00000000-0008-0000-0200-0000F3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388" name="TextBox 6387">
          <a:extLst>
            <a:ext uri="{FF2B5EF4-FFF2-40B4-BE49-F238E27FC236}">
              <a16:creationId xmlns:a16="http://schemas.microsoft.com/office/drawing/2014/main" id="{00000000-0008-0000-0200-0000F418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89" name="TextBox 6388">
          <a:extLst>
            <a:ext uri="{FF2B5EF4-FFF2-40B4-BE49-F238E27FC236}">
              <a16:creationId xmlns:a16="http://schemas.microsoft.com/office/drawing/2014/main" id="{00000000-0008-0000-0200-0000F5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0" name="TextBox 6389">
          <a:extLst>
            <a:ext uri="{FF2B5EF4-FFF2-40B4-BE49-F238E27FC236}">
              <a16:creationId xmlns:a16="http://schemas.microsoft.com/office/drawing/2014/main" id="{00000000-0008-0000-0200-0000F6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1" name="TextBox 6390">
          <a:extLst>
            <a:ext uri="{FF2B5EF4-FFF2-40B4-BE49-F238E27FC236}">
              <a16:creationId xmlns:a16="http://schemas.microsoft.com/office/drawing/2014/main" id="{00000000-0008-0000-0200-0000F7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2" name="TextBox 6391">
          <a:extLst>
            <a:ext uri="{FF2B5EF4-FFF2-40B4-BE49-F238E27FC236}">
              <a16:creationId xmlns:a16="http://schemas.microsoft.com/office/drawing/2014/main" id="{00000000-0008-0000-0200-0000F8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3" name="TextBox 6392">
          <a:extLst>
            <a:ext uri="{FF2B5EF4-FFF2-40B4-BE49-F238E27FC236}">
              <a16:creationId xmlns:a16="http://schemas.microsoft.com/office/drawing/2014/main" id="{00000000-0008-0000-0200-0000F9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4" name="TextBox 6393">
          <a:extLst>
            <a:ext uri="{FF2B5EF4-FFF2-40B4-BE49-F238E27FC236}">
              <a16:creationId xmlns:a16="http://schemas.microsoft.com/office/drawing/2014/main" id="{00000000-0008-0000-0200-0000FA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5" name="TextBox 6394">
          <a:extLst>
            <a:ext uri="{FF2B5EF4-FFF2-40B4-BE49-F238E27FC236}">
              <a16:creationId xmlns:a16="http://schemas.microsoft.com/office/drawing/2014/main" id="{00000000-0008-0000-0200-0000FB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6" name="TextBox 6395">
          <a:extLst>
            <a:ext uri="{FF2B5EF4-FFF2-40B4-BE49-F238E27FC236}">
              <a16:creationId xmlns:a16="http://schemas.microsoft.com/office/drawing/2014/main" id="{00000000-0008-0000-0200-0000FC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7" name="TextBox 6396">
          <a:extLst>
            <a:ext uri="{FF2B5EF4-FFF2-40B4-BE49-F238E27FC236}">
              <a16:creationId xmlns:a16="http://schemas.microsoft.com/office/drawing/2014/main" id="{00000000-0008-0000-0200-0000FD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8" name="TextBox 6397">
          <a:extLst>
            <a:ext uri="{FF2B5EF4-FFF2-40B4-BE49-F238E27FC236}">
              <a16:creationId xmlns:a16="http://schemas.microsoft.com/office/drawing/2014/main" id="{00000000-0008-0000-0200-0000FE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399" name="TextBox 6398">
          <a:extLst>
            <a:ext uri="{FF2B5EF4-FFF2-40B4-BE49-F238E27FC236}">
              <a16:creationId xmlns:a16="http://schemas.microsoft.com/office/drawing/2014/main" id="{00000000-0008-0000-0200-0000FF18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00" name="TextBox 6399">
          <a:extLst>
            <a:ext uri="{FF2B5EF4-FFF2-40B4-BE49-F238E27FC236}">
              <a16:creationId xmlns:a16="http://schemas.microsoft.com/office/drawing/2014/main" id="{00000000-0008-0000-0200-000000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01" name="TextBox 6400">
          <a:extLst>
            <a:ext uri="{FF2B5EF4-FFF2-40B4-BE49-F238E27FC236}">
              <a16:creationId xmlns:a16="http://schemas.microsoft.com/office/drawing/2014/main" id="{00000000-0008-0000-0200-000001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02" name="TextBox 6401">
          <a:extLst>
            <a:ext uri="{FF2B5EF4-FFF2-40B4-BE49-F238E27FC236}">
              <a16:creationId xmlns:a16="http://schemas.microsoft.com/office/drawing/2014/main" id="{00000000-0008-0000-0200-000002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03" name="TextBox 6402">
          <a:extLst>
            <a:ext uri="{FF2B5EF4-FFF2-40B4-BE49-F238E27FC236}">
              <a16:creationId xmlns:a16="http://schemas.microsoft.com/office/drawing/2014/main" id="{00000000-0008-0000-0200-000003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04" name="TextBox 6403">
          <a:extLst>
            <a:ext uri="{FF2B5EF4-FFF2-40B4-BE49-F238E27FC236}">
              <a16:creationId xmlns:a16="http://schemas.microsoft.com/office/drawing/2014/main" id="{00000000-0008-0000-0200-000004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05" name="TextBox 6404">
          <a:extLst>
            <a:ext uri="{FF2B5EF4-FFF2-40B4-BE49-F238E27FC236}">
              <a16:creationId xmlns:a16="http://schemas.microsoft.com/office/drawing/2014/main" id="{00000000-0008-0000-0200-00000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06" name="TextBox 6405">
          <a:extLst>
            <a:ext uri="{FF2B5EF4-FFF2-40B4-BE49-F238E27FC236}">
              <a16:creationId xmlns:a16="http://schemas.microsoft.com/office/drawing/2014/main" id="{00000000-0008-0000-0200-00000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07" name="TextBox 6406">
          <a:extLst>
            <a:ext uri="{FF2B5EF4-FFF2-40B4-BE49-F238E27FC236}">
              <a16:creationId xmlns:a16="http://schemas.microsoft.com/office/drawing/2014/main" id="{00000000-0008-0000-0200-00000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08" name="TextBox 6407">
          <a:extLst>
            <a:ext uri="{FF2B5EF4-FFF2-40B4-BE49-F238E27FC236}">
              <a16:creationId xmlns:a16="http://schemas.microsoft.com/office/drawing/2014/main" id="{00000000-0008-0000-0200-00000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09" name="TextBox 6408">
          <a:extLst>
            <a:ext uri="{FF2B5EF4-FFF2-40B4-BE49-F238E27FC236}">
              <a16:creationId xmlns:a16="http://schemas.microsoft.com/office/drawing/2014/main" id="{00000000-0008-0000-0200-00000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0" name="TextBox 6409">
          <a:extLst>
            <a:ext uri="{FF2B5EF4-FFF2-40B4-BE49-F238E27FC236}">
              <a16:creationId xmlns:a16="http://schemas.microsoft.com/office/drawing/2014/main" id="{00000000-0008-0000-0200-00000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1" name="TextBox 6410">
          <a:extLst>
            <a:ext uri="{FF2B5EF4-FFF2-40B4-BE49-F238E27FC236}">
              <a16:creationId xmlns:a16="http://schemas.microsoft.com/office/drawing/2014/main" id="{00000000-0008-0000-0200-00000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2" name="TextBox 6411">
          <a:extLst>
            <a:ext uri="{FF2B5EF4-FFF2-40B4-BE49-F238E27FC236}">
              <a16:creationId xmlns:a16="http://schemas.microsoft.com/office/drawing/2014/main" id="{00000000-0008-0000-0200-00000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3" name="TextBox 6412">
          <a:extLst>
            <a:ext uri="{FF2B5EF4-FFF2-40B4-BE49-F238E27FC236}">
              <a16:creationId xmlns:a16="http://schemas.microsoft.com/office/drawing/2014/main" id="{00000000-0008-0000-0200-00000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4" name="TextBox 6413">
          <a:extLst>
            <a:ext uri="{FF2B5EF4-FFF2-40B4-BE49-F238E27FC236}">
              <a16:creationId xmlns:a16="http://schemas.microsoft.com/office/drawing/2014/main" id="{00000000-0008-0000-0200-00000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5" name="TextBox 6414">
          <a:extLst>
            <a:ext uri="{FF2B5EF4-FFF2-40B4-BE49-F238E27FC236}">
              <a16:creationId xmlns:a16="http://schemas.microsoft.com/office/drawing/2014/main" id="{00000000-0008-0000-0200-00000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6" name="TextBox 6415">
          <a:extLst>
            <a:ext uri="{FF2B5EF4-FFF2-40B4-BE49-F238E27FC236}">
              <a16:creationId xmlns:a16="http://schemas.microsoft.com/office/drawing/2014/main" id="{00000000-0008-0000-0200-00001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7" name="TextBox 6416">
          <a:extLst>
            <a:ext uri="{FF2B5EF4-FFF2-40B4-BE49-F238E27FC236}">
              <a16:creationId xmlns:a16="http://schemas.microsoft.com/office/drawing/2014/main" id="{00000000-0008-0000-0200-00001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8" name="TextBox 6417">
          <a:extLst>
            <a:ext uri="{FF2B5EF4-FFF2-40B4-BE49-F238E27FC236}">
              <a16:creationId xmlns:a16="http://schemas.microsoft.com/office/drawing/2014/main" id="{00000000-0008-0000-0200-00001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19" name="TextBox 6418">
          <a:extLst>
            <a:ext uri="{FF2B5EF4-FFF2-40B4-BE49-F238E27FC236}">
              <a16:creationId xmlns:a16="http://schemas.microsoft.com/office/drawing/2014/main" id="{00000000-0008-0000-0200-00001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0" name="TextBox 6419">
          <a:extLst>
            <a:ext uri="{FF2B5EF4-FFF2-40B4-BE49-F238E27FC236}">
              <a16:creationId xmlns:a16="http://schemas.microsoft.com/office/drawing/2014/main" id="{00000000-0008-0000-0200-00001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1" name="TextBox 6420">
          <a:extLst>
            <a:ext uri="{FF2B5EF4-FFF2-40B4-BE49-F238E27FC236}">
              <a16:creationId xmlns:a16="http://schemas.microsoft.com/office/drawing/2014/main" id="{00000000-0008-0000-0200-00001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2" name="TextBox 6421">
          <a:extLst>
            <a:ext uri="{FF2B5EF4-FFF2-40B4-BE49-F238E27FC236}">
              <a16:creationId xmlns:a16="http://schemas.microsoft.com/office/drawing/2014/main" id="{00000000-0008-0000-0200-00001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3" name="TextBox 6422">
          <a:extLst>
            <a:ext uri="{FF2B5EF4-FFF2-40B4-BE49-F238E27FC236}">
              <a16:creationId xmlns:a16="http://schemas.microsoft.com/office/drawing/2014/main" id="{00000000-0008-0000-0200-00001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4" name="TextBox 6423">
          <a:extLst>
            <a:ext uri="{FF2B5EF4-FFF2-40B4-BE49-F238E27FC236}">
              <a16:creationId xmlns:a16="http://schemas.microsoft.com/office/drawing/2014/main" id="{00000000-0008-0000-0200-00001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5" name="TextBox 6424">
          <a:extLst>
            <a:ext uri="{FF2B5EF4-FFF2-40B4-BE49-F238E27FC236}">
              <a16:creationId xmlns:a16="http://schemas.microsoft.com/office/drawing/2014/main" id="{00000000-0008-0000-0200-00001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6" name="TextBox 6425">
          <a:extLst>
            <a:ext uri="{FF2B5EF4-FFF2-40B4-BE49-F238E27FC236}">
              <a16:creationId xmlns:a16="http://schemas.microsoft.com/office/drawing/2014/main" id="{00000000-0008-0000-0200-00001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7" name="TextBox 6426">
          <a:extLst>
            <a:ext uri="{FF2B5EF4-FFF2-40B4-BE49-F238E27FC236}">
              <a16:creationId xmlns:a16="http://schemas.microsoft.com/office/drawing/2014/main" id="{00000000-0008-0000-0200-00001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8" name="TextBox 6427">
          <a:extLst>
            <a:ext uri="{FF2B5EF4-FFF2-40B4-BE49-F238E27FC236}">
              <a16:creationId xmlns:a16="http://schemas.microsoft.com/office/drawing/2014/main" id="{00000000-0008-0000-0200-00001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29" name="TextBox 6428">
          <a:extLst>
            <a:ext uri="{FF2B5EF4-FFF2-40B4-BE49-F238E27FC236}">
              <a16:creationId xmlns:a16="http://schemas.microsoft.com/office/drawing/2014/main" id="{00000000-0008-0000-0200-00001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0" name="TextBox 6429">
          <a:extLst>
            <a:ext uri="{FF2B5EF4-FFF2-40B4-BE49-F238E27FC236}">
              <a16:creationId xmlns:a16="http://schemas.microsoft.com/office/drawing/2014/main" id="{00000000-0008-0000-0200-00001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1" name="TextBox 6430">
          <a:extLst>
            <a:ext uri="{FF2B5EF4-FFF2-40B4-BE49-F238E27FC236}">
              <a16:creationId xmlns:a16="http://schemas.microsoft.com/office/drawing/2014/main" id="{00000000-0008-0000-0200-00001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2" name="TextBox 6431">
          <a:extLst>
            <a:ext uri="{FF2B5EF4-FFF2-40B4-BE49-F238E27FC236}">
              <a16:creationId xmlns:a16="http://schemas.microsoft.com/office/drawing/2014/main" id="{00000000-0008-0000-0200-00002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3" name="TextBox 6432">
          <a:extLst>
            <a:ext uri="{FF2B5EF4-FFF2-40B4-BE49-F238E27FC236}">
              <a16:creationId xmlns:a16="http://schemas.microsoft.com/office/drawing/2014/main" id="{00000000-0008-0000-0200-00002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4" name="TextBox 6433">
          <a:extLst>
            <a:ext uri="{FF2B5EF4-FFF2-40B4-BE49-F238E27FC236}">
              <a16:creationId xmlns:a16="http://schemas.microsoft.com/office/drawing/2014/main" id="{00000000-0008-0000-0200-00002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5" name="TextBox 6434">
          <a:extLst>
            <a:ext uri="{FF2B5EF4-FFF2-40B4-BE49-F238E27FC236}">
              <a16:creationId xmlns:a16="http://schemas.microsoft.com/office/drawing/2014/main" id="{00000000-0008-0000-0200-00002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6" name="TextBox 6435">
          <a:extLst>
            <a:ext uri="{FF2B5EF4-FFF2-40B4-BE49-F238E27FC236}">
              <a16:creationId xmlns:a16="http://schemas.microsoft.com/office/drawing/2014/main" id="{00000000-0008-0000-0200-00002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7" name="TextBox 6436">
          <a:extLst>
            <a:ext uri="{FF2B5EF4-FFF2-40B4-BE49-F238E27FC236}">
              <a16:creationId xmlns:a16="http://schemas.microsoft.com/office/drawing/2014/main" id="{00000000-0008-0000-0200-00002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8" name="TextBox 6437">
          <a:extLst>
            <a:ext uri="{FF2B5EF4-FFF2-40B4-BE49-F238E27FC236}">
              <a16:creationId xmlns:a16="http://schemas.microsoft.com/office/drawing/2014/main" id="{00000000-0008-0000-0200-00002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39" name="TextBox 6438">
          <a:extLst>
            <a:ext uri="{FF2B5EF4-FFF2-40B4-BE49-F238E27FC236}">
              <a16:creationId xmlns:a16="http://schemas.microsoft.com/office/drawing/2014/main" id="{00000000-0008-0000-0200-00002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0" name="TextBox 6439">
          <a:extLst>
            <a:ext uri="{FF2B5EF4-FFF2-40B4-BE49-F238E27FC236}">
              <a16:creationId xmlns:a16="http://schemas.microsoft.com/office/drawing/2014/main" id="{00000000-0008-0000-0200-00002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1" name="TextBox 6440">
          <a:extLst>
            <a:ext uri="{FF2B5EF4-FFF2-40B4-BE49-F238E27FC236}">
              <a16:creationId xmlns:a16="http://schemas.microsoft.com/office/drawing/2014/main" id="{00000000-0008-0000-0200-00002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2" name="TextBox 6441">
          <a:extLst>
            <a:ext uri="{FF2B5EF4-FFF2-40B4-BE49-F238E27FC236}">
              <a16:creationId xmlns:a16="http://schemas.microsoft.com/office/drawing/2014/main" id="{00000000-0008-0000-0200-00002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3" name="TextBox 6442">
          <a:extLst>
            <a:ext uri="{FF2B5EF4-FFF2-40B4-BE49-F238E27FC236}">
              <a16:creationId xmlns:a16="http://schemas.microsoft.com/office/drawing/2014/main" id="{00000000-0008-0000-0200-00002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4" name="TextBox 6443">
          <a:extLst>
            <a:ext uri="{FF2B5EF4-FFF2-40B4-BE49-F238E27FC236}">
              <a16:creationId xmlns:a16="http://schemas.microsoft.com/office/drawing/2014/main" id="{00000000-0008-0000-0200-00002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5" name="TextBox 6444">
          <a:extLst>
            <a:ext uri="{FF2B5EF4-FFF2-40B4-BE49-F238E27FC236}">
              <a16:creationId xmlns:a16="http://schemas.microsoft.com/office/drawing/2014/main" id="{00000000-0008-0000-0200-00002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6" name="TextBox 6445">
          <a:extLst>
            <a:ext uri="{FF2B5EF4-FFF2-40B4-BE49-F238E27FC236}">
              <a16:creationId xmlns:a16="http://schemas.microsoft.com/office/drawing/2014/main" id="{00000000-0008-0000-0200-00002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7" name="TextBox 6446">
          <a:extLst>
            <a:ext uri="{FF2B5EF4-FFF2-40B4-BE49-F238E27FC236}">
              <a16:creationId xmlns:a16="http://schemas.microsoft.com/office/drawing/2014/main" id="{00000000-0008-0000-0200-00002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8" name="TextBox 6447">
          <a:extLst>
            <a:ext uri="{FF2B5EF4-FFF2-40B4-BE49-F238E27FC236}">
              <a16:creationId xmlns:a16="http://schemas.microsoft.com/office/drawing/2014/main" id="{00000000-0008-0000-0200-00003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49" name="TextBox 6448">
          <a:extLst>
            <a:ext uri="{FF2B5EF4-FFF2-40B4-BE49-F238E27FC236}">
              <a16:creationId xmlns:a16="http://schemas.microsoft.com/office/drawing/2014/main" id="{00000000-0008-0000-0200-00003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0" name="TextBox 6449">
          <a:extLst>
            <a:ext uri="{FF2B5EF4-FFF2-40B4-BE49-F238E27FC236}">
              <a16:creationId xmlns:a16="http://schemas.microsoft.com/office/drawing/2014/main" id="{00000000-0008-0000-0200-00003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1" name="TextBox 6450">
          <a:extLst>
            <a:ext uri="{FF2B5EF4-FFF2-40B4-BE49-F238E27FC236}">
              <a16:creationId xmlns:a16="http://schemas.microsoft.com/office/drawing/2014/main" id="{00000000-0008-0000-0200-00003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2" name="TextBox 6451">
          <a:extLst>
            <a:ext uri="{FF2B5EF4-FFF2-40B4-BE49-F238E27FC236}">
              <a16:creationId xmlns:a16="http://schemas.microsoft.com/office/drawing/2014/main" id="{00000000-0008-0000-0200-00003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3" name="TextBox 6452">
          <a:extLst>
            <a:ext uri="{FF2B5EF4-FFF2-40B4-BE49-F238E27FC236}">
              <a16:creationId xmlns:a16="http://schemas.microsoft.com/office/drawing/2014/main" id="{00000000-0008-0000-0200-00003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4" name="TextBox 6453">
          <a:extLst>
            <a:ext uri="{FF2B5EF4-FFF2-40B4-BE49-F238E27FC236}">
              <a16:creationId xmlns:a16="http://schemas.microsoft.com/office/drawing/2014/main" id="{00000000-0008-0000-0200-00003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5" name="TextBox 6454">
          <a:extLst>
            <a:ext uri="{FF2B5EF4-FFF2-40B4-BE49-F238E27FC236}">
              <a16:creationId xmlns:a16="http://schemas.microsoft.com/office/drawing/2014/main" id="{00000000-0008-0000-0200-00003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6" name="TextBox 6455">
          <a:extLst>
            <a:ext uri="{FF2B5EF4-FFF2-40B4-BE49-F238E27FC236}">
              <a16:creationId xmlns:a16="http://schemas.microsoft.com/office/drawing/2014/main" id="{00000000-0008-0000-0200-00003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7" name="TextBox 6456">
          <a:extLst>
            <a:ext uri="{FF2B5EF4-FFF2-40B4-BE49-F238E27FC236}">
              <a16:creationId xmlns:a16="http://schemas.microsoft.com/office/drawing/2014/main" id="{00000000-0008-0000-0200-00003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8" name="TextBox 6457">
          <a:extLst>
            <a:ext uri="{FF2B5EF4-FFF2-40B4-BE49-F238E27FC236}">
              <a16:creationId xmlns:a16="http://schemas.microsoft.com/office/drawing/2014/main" id="{00000000-0008-0000-0200-00003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59" name="TextBox 6458">
          <a:extLst>
            <a:ext uri="{FF2B5EF4-FFF2-40B4-BE49-F238E27FC236}">
              <a16:creationId xmlns:a16="http://schemas.microsoft.com/office/drawing/2014/main" id="{00000000-0008-0000-0200-00003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0" name="TextBox 6459">
          <a:extLst>
            <a:ext uri="{FF2B5EF4-FFF2-40B4-BE49-F238E27FC236}">
              <a16:creationId xmlns:a16="http://schemas.microsoft.com/office/drawing/2014/main" id="{00000000-0008-0000-0200-00003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1" name="TextBox 6460">
          <a:extLst>
            <a:ext uri="{FF2B5EF4-FFF2-40B4-BE49-F238E27FC236}">
              <a16:creationId xmlns:a16="http://schemas.microsoft.com/office/drawing/2014/main" id="{00000000-0008-0000-0200-00003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2" name="TextBox 6461">
          <a:extLst>
            <a:ext uri="{FF2B5EF4-FFF2-40B4-BE49-F238E27FC236}">
              <a16:creationId xmlns:a16="http://schemas.microsoft.com/office/drawing/2014/main" id="{00000000-0008-0000-0200-00003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3" name="TextBox 6462">
          <a:extLst>
            <a:ext uri="{FF2B5EF4-FFF2-40B4-BE49-F238E27FC236}">
              <a16:creationId xmlns:a16="http://schemas.microsoft.com/office/drawing/2014/main" id="{00000000-0008-0000-0200-00003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4" name="TextBox 6463">
          <a:extLst>
            <a:ext uri="{FF2B5EF4-FFF2-40B4-BE49-F238E27FC236}">
              <a16:creationId xmlns:a16="http://schemas.microsoft.com/office/drawing/2014/main" id="{00000000-0008-0000-0200-00004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5" name="TextBox 6464">
          <a:extLst>
            <a:ext uri="{FF2B5EF4-FFF2-40B4-BE49-F238E27FC236}">
              <a16:creationId xmlns:a16="http://schemas.microsoft.com/office/drawing/2014/main" id="{00000000-0008-0000-0200-00004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6" name="TextBox 6465">
          <a:extLst>
            <a:ext uri="{FF2B5EF4-FFF2-40B4-BE49-F238E27FC236}">
              <a16:creationId xmlns:a16="http://schemas.microsoft.com/office/drawing/2014/main" id="{00000000-0008-0000-0200-00004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7" name="TextBox 6466">
          <a:extLst>
            <a:ext uri="{FF2B5EF4-FFF2-40B4-BE49-F238E27FC236}">
              <a16:creationId xmlns:a16="http://schemas.microsoft.com/office/drawing/2014/main" id="{00000000-0008-0000-0200-00004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8" name="TextBox 6467">
          <a:extLst>
            <a:ext uri="{FF2B5EF4-FFF2-40B4-BE49-F238E27FC236}">
              <a16:creationId xmlns:a16="http://schemas.microsoft.com/office/drawing/2014/main" id="{00000000-0008-0000-0200-00004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69" name="TextBox 6468">
          <a:extLst>
            <a:ext uri="{FF2B5EF4-FFF2-40B4-BE49-F238E27FC236}">
              <a16:creationId xmlns:a16="http://schemas.microsoft.com/office/drawing/2014/main" id="{00000000-0008-0000-0200-00004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70" name="TextBox 6469">
          <a:extLst>
            <a:ext uri="{FF2B5EF4-FFF2-40B4-BE49-F238E27FC236}">
              <a16:creationId xmlns:a16="http://schemas.microsoft.com/office/drawing/2014/main" id="{00000000-0008-0000-0200-00004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71" name="TextBox 6470">
          <a:extLst>
            <a:ext uri="{FF2B5EF4-FFF2-40B4-BE49-F238E27FC236}">
              <a16:creationId xmlns:a16="http://schemas.microsoft.com/office/drawing/2014/main" id="{00000000-0008-0000-0200-00004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72" name="TextBox 6471">
          <a:extLst>
            <a:ext uri="{FF2B5EF4-FFF2-40B4-BE49-F238E27FC236}">
              <a16:creationId xmlns:a16="http://schemas.microsoft.com/office/drawing/2014/main" id="{00000000-0008-0000-0200-00004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73" name="TextBox 6472">
          <a:extLst>
            <a:ext uri="{FF2B5EF4-FFF2-40B4-BE49-F238E27FC236}">
              <a16:creationId xmlns:a16="http://schemas.microsoft.com/office/drawing/2014/main" id="{00000000-0008-0000-0200-00004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74" name="TextBox 6473">
          <a:extLst>
            <a:ext uri="{FF2B5EF4-FFF2-40B4-BE49-F238E27FC236}">
              <a16:creationId xmlns:a16="http://schemas.microsoft.com/office/drawing/2014/main" id="{00000000-0008-0000-0200-00004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75" name="TextBox 6474">
          <a:extLst>
            <a:ext uri="{FF2B5EF4-FFF2-40B4-BE49-F238E27FC236}">
              <a16:creationId xmlns:a16="http://schemas.microsoft.com/office/drawing/2014/main" id="{00000000-0008-0000-0200-00004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76" name="TextBox 6475">
          <a:extLst>
            <a:ext uri="{FF2B5EF4-FFF2-40B4-BE49-F238E27FC236}">
              <a16:creationId xmlns:a16="http://schemas.microsoft.com/office/drawing/2014/main" id="{00000000-0008-0000-0200-00004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77" name="TextBox 6476">
          <a:extLst>
            <a:ext uri="{FF2B5EF4-FFF2-40B4-BE49-F238E27FC236}">
              <a16:creationId xmlns:a16="http://schemas.microsoft.com/office/drawing/2014/main" id="{00000000-0008-0000-0200-00004D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78" name="TextBox 6477">
          <a:extLst>
            <a:ext uri="{FF2B5EF4-FFF2-40B4-BE49-F238E27FC236}">
              <a16:creationId xmlns:a16="http://schemas.microsoft.com/office/drawing/2014/main" id="{00000000-0008-0000-0200-00004E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79" name="TextBox 6478">
          <a:extLst>
            <a:ext uri="{FF2B5EF4-FFF2-40B4-BE49-F238E27FC236}">
              <a16:creationId xmlns:a16="http://schemas.microsoft.com/office/drawing/2014/main" id="{00000000-0008-0000-0200-00004F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0" name="TextBox 6479">
          <a:extLst>
            <a:ext uri="{FF2B5EF4-FFF2-40B4-BE49-F238E27FC236}">
              <a16:creationId xmlns:a16="http://schemas.microsoft.com/office/drawing/2014/main" id="{00000000-0008-0000-0200-000050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1" name="TextBox 6480">
          <a:extLst>
            <a:ext uri="{FF2B5EF4-FFF2-40B4-BE49-F238E27FC236}">
              <a16:creationId xmlns:a16="http://schemas.microsoft.com/office/drawing/2014/main" id="{00000000-0008-0000-0200-000051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2" name="TextBox 6481">
          <a:extLst>
            <a:ext uri="{FF2B5EF4-FFF2-40B4-BE49-F238E27FC236}">
              <a16:creationId xmlns:a16="http://schemas.microsoft.com/office/drawing/2014/main" id="{00000000-0008-0000-0200-000052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3" name="TextBox 6482">
          <a:extLst>
            <a:ext uri="{FF2B5EF4-FFF2-40B4-BE49-F238E27FC236}">
              <a16:creationId xmlns:a16="http://schemas.microsoft.com/office/drawing/2014/main" id="{00000000-0008-0000-0200-000053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4" name="TextBox 6483">
          <a:extLst>
            <a:ext uri="{FF2B5EF4-FFF2-40B4-BE49-F238E27FC236}">
              <a16:creationId xmlns:a16="http://schemas.microsoft.com/office/drawing/2014/main" id="{00000000-0008-0000-0200-000054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5" name="TextBox 6484">
          <a:extLst>
            <a:ext uri="{FF2B5EF4-FFF2-40B4-BE49-F238E27FC236}">
              <a16:creationId xmlns:a16="http://schemas.microsoft.com/office/drawing/2014/main" id="{00000000-0008-0000-0200-000055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6" name="TextBox 6485">
          <a:extLst>
            <a:ext uri="{FF2B5EF4-FFF2-40B4-BE49-F238E27FC236}">
              <a16:creationId xmlns:a16="http://schemas.microsoft.com/office/drawing/2014/main" id="{00000000-0008-0000-0200-000056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7" name="TextBox 6486">
          <a:extLst>
            <a:ext uri="{FF2B5EF4-FFF2-40B4-BE49-F238E27FC236}">
              <a16:creationId xmlns:a16="http://schemas.microsoft.com/office/drawing/2014/main" id="{00000000-0008-0000-0200-000057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8" name="TextBox 6487">
          <a:extLst>
            <a:ext uri="{FF2B5EF4-FFF2-40B4-BE49-F238E27FC236}">
              <a16:creationId xmlns:a16="http://schemas.microsoft.com/office/drawing/2014/main" id="{00000000-0008-0000-0200-000058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89" name="TextBox 6488">
          <a:extLst>
            <a:ext uri="{FF2B5EF4-FFF2-40B4-BE49-F238E27FC236}">
              <a16:creationId xmlns:a16="http://schemas.microsoft.com/office/drawing/2014/main" id="{00000000-0008-0000-0200-000059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90" name="TextBox 6489">
          <a:extLst>
            <a:ext uri="{FF2B5EF4-FFF2-40B4-BE49-F238E27FC236}">
              <a16:creationId xmlns:a16="http://schemas.microsoft.com/office/drawing/2014/main" id="{00000000-0008-0000-0200-00005A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91" name="TextBox 6490">
          <a:extLst>
            <a:ext uri="{FF2B5EF4-FFF2-40B4-BE49-F238E27FC236}">
              <a16:creationId xmlns:a16="http://schemas.microsoft.com/office/drawing/2014/main" id="{00000000-0008-0000-0200-00005B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92" name="TextBox 6491">
          <a:extLst>
            <a:ext uri="{FF2B5EF4-FFF2-40B4-BE49-F238E27FC236}">
              <a16:creationId xmlns:a16="http://schemas.microsoft.com/office/drawing/2014/main" id="{00000000-0008-0000-0200-00005C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93" name="TextBox 6492">
          <a:extLst>
            <a:ext uri="{FF2B5EF4-FFF2-40B4-BE49-F238E27FC236}">
              <a16:creationId xmlns:a16="http://schemas.microsoft.com/office/drawing/2014/main" id="{00000000-0008-0000-0200-00005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94" name="TextBox 6493">
          <a:extLst>
            <a:ext uri="{FF2B5EF4-FFF2-40B4-BE49-F238E27FC236}">
              <a16:creationId xmlns:a16="http://schemas.microsoft.com/office/drawing/2014/main" id="{00000000-0008-0000-0200-00005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95" name="TextBox 6494">
          <a:extLst>
            <a:ext uri="{FF2B5EF4-FFF2-40B4-BE49-F238E27FC236}">
              <a16:creationId xmlns:a16="http://schemas.microsoft.com/office/drawing/2014/main" id="{00000000-0008-0000-0200-00005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96" name="TextBox 6495">
          <a:extLst>
            <a:ext uri="{FF2B5EF4-FFF2-40B4-BE49-F238E27FC236}">
              <a16:creationId xmlns:a16="http://schemas.microsoft.com/office/drawing/2014/main" id="{00000000-0008-0000-0200-00006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97" name="TextBox 6496">
          <a:extLst>
            <a:ext uri="{FF2B5EF4-FFF2-40B4-BE49-F238E27FC236}">
              <a16:creationId xmlns:a16="http://schemas.microsoft.com/office/drawing/2014/main" id="{00000000-0008-0000-0200-00006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498" name="TextBox 6497">
          <a:extLst>
            <a:ext uri="{FF2B5EF4-FFF2-40B4-BE49-F238E27FC236}">
              <a16:creationId xmlns:a16="http://schemas.microsoft.com/office/drawing/2014/main" id="{00000000-0008-0000-0200-00006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499" name="TextBox 6498">
          <a:extLst>
            <a:ext uri="{FF2B5EF4-FFF2-40B4-BE49-F238E27FC236}">
              <a16:creationId xmlns:a16="http://schemas.microsoft.com/office/drawing/2014/main" id="{00000000-0008-0000-0200-000063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0" name="TextBox 6499">
          <a:extLst>
            <a:ext uri="{FF2B5EF4-FFF2-40B4-BE49-F238E27FC236}">
              <a16:creationId xmlns:a16="http://schemas.microsoft.com/office/drawing/2014/main" id="{00000000-0008-0000-0200-000064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1" name="TextBox 6500">
          <a:extLst>
            <a:ext uri="{FF2B5EF4-FFF2-40B4-BE49-F238E27FC236}">
              <a16:creationId xmlns:a16="http://schemas.microsoft.com/office/drawing/2014/main" id="{00000000-0008-0000-0200-000065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2" name="TextBox 6501">
          <a:extLst>
            <a:ext uri="{FF2B5EF4-FFF2-40B4-BE49-F238E27FC236}">
              <a16:creationId xmlns:a16="http://schemas.microsoft.com/office/drawing/2014/main" id="{00000000-0008-0000-0200-000066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3" name="TextBox 6502">
          <a:extLst>
            <a:ext uri="{FF2B5EF4-FFF2-40B4-BE49-F238E27FC236}">
              <a16:creationId xmlns:a16="http://schemas.microsoft.com/office/drawing/2014/main" id="{00000000-0008-0000-0200-000067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4" name="TextBox 6503">
          <a:extLst>
            <a:ext uri="{FF2B5EF4-FFF2-40B4-BE49-F238E27FC236}">
              <a16:creationId xmlns:a16="http://schemas.microsoft.com/office/drawing/2014/main" id="{00000000-0008-0000-0200-000068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5" name="TextBox 6504">
          <a:extLst>
            <a:ext uri="{FF2B5EF4-FFF2-40B4-BE49-F238E27FC236}">
              <a16:creationId xmlns:a16="http://schemas.microsoft.com/office/drawing/2014/main" id="{00000000-0008-0000-0200-000069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6" name="TextBox 6505">
          <a:extLst>
            <a:ext uri="{FF2B5EF4-FFF2-40B4-BE49-F238E27FC236}">
              <a16:creationId xmlns:a16="http://schemas.microsoft.com/office/drawing/2014/main" id="{00000000-0008-0000-0200-00006A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7" name="TextBox 6506">
          <a:extLst>
            <a:ext uri="{FF2B5EF4-FFF2-40B4-BE49-F238E27FC236}">
              <a16:creationId xmlns:a16="http://schemas.microsoft.com/office/drawing/2014/main" id="{00000000-0008-0000-0200-00006B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8" name="TextBox 6507">
          <a:extLst>
            <a:ext uri="{FF2B5EF4-FFF2-40B4-BE49-F238E27FC236}">
              <a16:creationId xmlns:a16="http://schemas.microsoft.com/office/drawing/2014/main" id="{00000000-0008-0000-0200-00006C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09" name="TextBox 6508">
          <a:extLst>
            <a:ext uri="{FF2B5EF4-FFF2-40B4-BE49-F238E27FC236}">
              <a16:creationId xmlns:a16="http://schemas.microsoft.com/office/drawing/2014/main" id="{00000000-0008-0000-0200-00006D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10" name="TextBox 6509">
          <a:extLst>
            <a:ext uri="{FF2B5EF4-FFF2-40B4-BE49-F238E27FC236}">
              <a16:creationId xmlns:a16="http://schemas.microsoft.com/office/drawing/2014/main" id="{00000000-0008-0000-0200-00006E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11" name="TextBox 6510">
          <a:extLst>
            <a:ext uri="{FF2B5EF4-FFF2-40B4-BE49-F238E27FC236}">
              <a16:creationId xmlns:a16="http://schemas.microsoft.com/office/drawing/2014/main" id="{00000000-0008-0000-0200-00006F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12" name="TextBox 6511">
          <a:extLst>
            <a:ext uri="{FF2B5EF4-FFF2-40B4-BE49-F238E27FC236}">
              <a16:creationId xmlns:a16="http://schemas.microsoft.com/office/drawing/2014/main" id="{00000000-0008-0000-0200-000070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13" name="TextBox 6512">
          <a:extLst>
            <a:ext uri="{FF2B5EF4-FFF2-40B4-BE49-F238E27FC236}">
              <a16:creationId xmlns:a16="http://schemas.microsoft.com/office/drawing/2014/main" id="{00000000-0008-0000-0200-000071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72180"/>
    <xdr:sp macro="" textlink="">
      <xdr:nvSpPr>
        <xdr:cNvPr id="6514" name="TextBox 6513">
          <a:extLst>
            <a:ext uri="{FF2B5EF4-FFF2-40B4-BE49-F238E27FC236}">
              <a16:creationId xmlns:a16="http://schemas.microsoft.com/office/drawing/2014/main" id="{00000000-0008-0000-0200-000072190000}"/>
            </a:ext>
          </a:extLst>
        </xdr:cNvPr>
        <xdr:cNvSpPr txBox="1"/>
      </xdr:nvSpPr>
      <xdr:spPr>
        <a:xfrm>
          <a:off x="8458200" y="885825"/>
          <a:ext cx="184731" cy="27218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15" name="TextBox 6514">
          <a:extLst>
            <a:ext uri="{FF2B5EF4-FFF2-40B4-BE49-F238E27FC236}">
              <a16:creationId xmlns:a16="http://schemas.microsoft.com/office/drawing/2014/main" id="{00000000-0008-0000-0200-00007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16" name="TextBox 6515">
          <a:extLst>
            <a:ext uri="{FF2B5EF4-FFF2-40B4-BE49-F238E27FC236}">
              <a16:creationId xmlns:a16="http://schemas.microsoft.com/office/drawing/2014/main" id="{00000000-0008-0000-0200-00007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17" name="TextBox 6516">
          <a:extLst>
            <a:ext uri="{FF2B5EF4-FFF2-40B4-BE49-F238E27FC236}">
              <a16:creationId xmlns:a16="http://schemas.microsoft.com/office/drawing/2014/main" id="{00000000-0008-0000-0200-00007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18" name="TextBox 6517">
          <a:extLst>
            <a:ext uri="{FF2B5EF4-FFF2-40B4-BE49-F238E27FC236}">
              <a16:creationId xmlns:a16="http://schemas.microsoft.com/office/drawing/2014/main" id="{00000000-0008-0000-0200-00007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19" name="TextBox 6518">
          <a:extLst>
            <a:ext uri="{FF2B5EF4-FFF2-40B4-BE49-F238E27FC236}">
              <a16:creationId xmlns:a16="http://schemas.microsoft.com/office/drawing/2014/main" id="{00000000-0008-0000-0200-00007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0" name="TextBox 6519">
          <a:extLst>
            <a:ext uri="{FF2B5EF4-FFF2-40B4-BE49-F238E27FC236}">
              <a16:creationId xmlns:a16="http://schemas.microsoft.com/office/drawing/2014/main" id="{00000000-0008-0000-0200-00007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1" name="TextBox 6520">
          <a:extLst>
            <a:ext uri="{FF2B5EF4-FFF2-40B4-BE49-F238E27FC236}">
              <a16:creationId xmlns:a16="http://schemas.microsoft.com/office/drawing/2014/main" id="{00000000-0008-0000-0200-00007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2" name="TextBox 6521">
          <a:extLst>
            <a:ext uri="{FF2B5EF4-FFF2-40B4-BE49-F238E27FC236}">
              <a16:creationId xmlns:a16="http://schemas.microsoft.com/office/drawing/2014/main" id="{00000000-0008-0000-0200-00007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3" name="TextBox 6522">
          <a:extLst>
            <a:ext uri="{FF2B5EF4-FFF2-40B4-BE49-F238E27FC236}">
              <a16:creationId xmlns:a16="http://schemas.microsoft.com/office/drawing/2014/main" id="{00000000-0008-0000-0200-00007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4" name="TextBox 6523">
          <a:extLst>
            <a:ext uri="{FF2B5EF4-FFF2-40B4-BE49-F238E27FC236}">
              <a16:creationId xmlns:a16="http://schemas.microsoft.com/office/drawing/2014/main" id="{00000000-0008-0000-0200-00007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5" name="TextBox 6524">
          <a:extLst>
            <a:ext uri="{FF2B5EF4-FFF2-40B4-BE49-F238E27FC236}">
              <a16:creationId xmlns:a16="http://schemas.microsoft.com/office/drawing/2014/main" id="{00000000-0008-0000-0200-00007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6" name="TextBox 6525">
          <a:extLst>
            <a:ext uri="{FF2B5EF4-FFF2-40B4-BE49-F238E27FC236}">
              <a16:creationId xmlns:a16="http://schemas.microsoft.com/office/drawing/2014/main" id="{00000000-0008-0000-0200-00007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7" name="TextBox 6526">
          <a:extLst>
            <a:ext uri="{FF2B5EF4-FFF2-40B4-BE49-F238E27FC236}">
              <a16:creationId xmlns:a16="http://schemas.microsoft.com/office/drawing/2014/main" id="{00000000-0008-0000-0200-00007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8" name="TextBox 6527">
          <a:extLst>
            <a:ext uri="{FF2B5EF4-FFF2-40B4-BE49-F238E27FC236}">
              <a16:creationId xmlns:a16="http://schemas.microsoft.com/office/drawing/2014/main" id="{00000000-0008-0000-0200-00008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29" name="TextBox 6528">
          <a:extLst>
            <a:ext uri="{FF2B5EF4-FFF2-40B4-BE49-F238E27FC236}">
              <a16:creationId xmlns:a16="http://schemas.microsoft.com/office/drawing/2014/main" id="{00000000-0008-0000-0200-00008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0" name="TextBox 6529">
          <a:extLst>
            <a:ext uri="{FF2B5EF4-FFF2-40B4-BE49-F238E27FC236}">
              <a16:creationId xmlns:a16="http://schemas.microsoft.com/office/drawing/2014/main" id="{00000000-0008-0000-0200-00008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1" name="TextBox 6530">
          <a:extLst>
            <a:ext uri="{FF2B5EF4-FFF2-40B4-BE49-F238E27FC236}">
              <a16:creationId xmlns:a16="http://schemas.microsoft.com/office/drawing/2014/main" id="{00000000-0008-0000-0200-00008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2" name="TextBox 6531">
          <a:extLst>
            <a:ext uri="{FF2B5EF4-FFF2-40B4-BE49-F238E27FC236}">
              <a16:creationId xmlns:a16="http://schemas.microsoft.com/office/drawing/2014/main" id="{00000000-0008-0000-0200-00008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3" name="TextBox 6532">
          <a:extLst>
            <a:ext uri="{FF2B5EF4-FFF2-40B4-BE49-F238E27FC236}">
              <a16:creationId xmlns:a16="http://schemas.microsoft.com/office/drawing/2014/main" id="{00000000-0008-0000-0200-00008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4" name="TextBox 6533">
          <a:extLst>
            <a:ext uri="{FF2B5EF4-FFF2-40B4-BE49-F238E27FC236}">
              <a16:creationId xmlns:a16="http://schemas.microsoft.com/office/drawing/2014/main" id="{00000000-0008-0000-0200-00008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5" name="TextBox 6534">
          <a:extLst>
            <a:ext uri="{FF2B5EF4-FFF2-40B4-BE49-F238E27FC236}">
              <a16:creationId xmlns:a16="http://schemas.microsoft.com/office/drawing/2014/main" id="{00000000-0008-0000-0200-00008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6" name="TextBox 6535">
          <a:extLst>
            <a:ext uri="{FF2B5EF4-FFF2-40B4-BE49-F238E27FC236}">
              <a16:creationId xmlns:a16="http://schemas.microsoft.com/office/drawing/2014/main" id="{00000000-0008-0000-0200-00008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7" name="TextBox 6536">
          <a:extLst>
            <a:ext uri="{FF2B5EF4-FFF2-40B4-BE49-F238E27FC236}">
              <a16:creationId xmlns:a16="http://schemas.microsoft.com/office/drawing/2014/main" id="{00000000-0008-0000-0200-00008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8" name="TextBox 6537">
          <a:extLst>
            <a:ext uri="{FF2B5EF4-FFF2-40B4-BE49-F238E27FC236}">
              <a16:creationId xmlns:a16="http://schemas.microsoft.com/office/drawing/2014/main" id="{00000000-0008-0000-0200-00008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39" name="TextBox 6538">
          <a:extLst>
            <a:ext uri="{FF2B5EF4-FFF2-40B4-BE49-F238E27FC236}">
              <a16:creationId xmlns:a16="http://schemas.microsoft.com/office/drawing/2014/main" id="{00000000-0008-0000-0200-00008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0" name="TextBox 6539">
          <a:extLst>
            <a:ext uri="{FF2B5EF4-FFF2-40B4-BE49-F238E27FC236}">
              <a16:creationId xmlns:a16="http://schemas.microsoft.com/office/drawing/2014/main" id="{00000000-0008-0000-0200-00008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1" name="TextBox 6540">
          <a:extLst>
            <a:ext uri="{FF2B5EF4-FFF2-40B4-BE49-F238E27FC236}">
              <a16:creationId xmlns:a16="http://schemas.microsoft.com/office/drawing/2014/main" id="{00000000-0008-0000-0200-00008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2" name="TextBox 6541">
          <a:extLst>
            <a:ext uri="{FF2B5EF4-FFF2-40B4-BE49-F238E27FC236}">
              <a16:creationId xmlns:a16="http://schemas.microsoft.com/office/drawing/2014/main" id="{00000000-0008-0000-0200-00008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3" name="TextBox 6542">
          <a:extLst>
            <a:ext uri="{FF2B5EF4-FFF2-40B4-BE49-F238E27FC236}">
              <a16:creationId xmlns:a16="http://schemas.microsoft.com/office/drawing/2014/main" id="{00000000-0008-0000-0200-00008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4" name="TextBox 6543">
          <a:extLst>
            <a:ext uri="{FF2B5EF4-FFF2-40B4-BE49-F238E27FC236}">
              <a16:creationId xmlns:a16="http://schemas.microsoft.com/office/drawing/2014/main" id="{00000000-0008-0000-0200-00009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5" name="TextBox 6544">
          <a:extLst>
            <a:ext uri="{FF2B5EF4-FFF2-40B4-BE49-F238E27FC236}">
              <a16:creationId xmlns:a16="http://schemas.microsoft.com/office/drawing/2014/main" id="{00000000-0008-0000-0200-00009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6" name="TextBox 6545">
          <a:extLst>
            <a:ext uri="{FF2B5EF4-FFF2-40B4-BE49-F238E27FC236}">
              <a16:creationId xmlns:a16="http://schemas.microsoft.com/office/drawing/2014/main" id="{00000000-0008-0000-0200-00009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7" name="TextBox 6546">
          <a:extLst>
            <a:ext uri="{FF2B5EF4-FFF2-40B4-BE49-F238E27FC236}">
              <a16:creationId xmlns:a16="http://schemas.microsoft.com/office/drawing/2014/main" id="{00000000-0008-0000-0200-00009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8" name="TextBox 6547">
          <a:extLst>
            <a:ext uri="{FF2B5EF4-FFF2-40B4-BE49-F238E27FC236}">
              <a16:creationId xmlns:a16="http://schemas.microsoft.com/office/drawing/2014/main" id="{00000000-0008-0000-0200-00009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49" name="TextBox 6548">
          <a:extLst>
            <a:ext uri="{FF2B5EF4-FFF2-40B4-BE49-F238E27FC236}">
              <a16:creationId xmlns:a16="http://schemas.microsoft.com/office/drawing/2014/main" id="{00000000-0008-0000-0200-00009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0" name="TextBox 6549">
          <a:extLst>
            <a:ext uri="{FF2B5EF4-FFF2-40B4-BE49-F238E27FC236}">
              <a16:creationId xmlns:a16="http://schemas.microsoft.com/office/drawing/2014/main" id="{00000000-0008-0000-0200-00009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1" name="TextBox 6550">
          <a:extLst>
            <a:ext uri="{FF2B5EF4-FFF2-40B4-BE49-F238E27FC236}">
              <a16:creationId xmlns:a16="http://schemas.microsoft.com/office/drawing/2014/main" id="{00000000-0008-0000-0200-00009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2" name="TextBox 6551">
          <a:extLst>
            <a:ext uri="{FF2B5EF4-FFF2-40B4-BE49-F238E27FC236}">
              <a16:creationId xmlns:a16="http://schemas.microsoft.com/office/drawing/2014/main" id="{00000000-0008-0000-0200-00009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3" name="TextBox 6552">
          <a:extLst>
            <a:ext uri="{FF2B5EF4-FFF2-40B4-BE49-F238E27FC236}">
              <a16:creationId xmlns:a16="http://schemas.microsoft.com/office/drawing/2014/main" id="{00000000-0008-0000-0200-00009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4" name="TextBox 6553">
          <a:extLst>
            <a:ext uri="{FF2B5EF4-FFF2-40B4-BE49-F238E27FC236}">
              <a16:creationId xmlns:a16="http://schemas.microsoft.com/office/drawing/2014/main" id="{00000000-0008-0000-0200-00009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5" name="TextBox 6554">
          <a:extLst>
            <a:ext uri="{FF2B5EF4-FFF2-40B4-BE49-F238E27FC236}">
              <a16:creationId xmlns:a16="http://schemas.microsoft.com/office/drawing/2014/main" id="{00000000-0008-0000-0200-00009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6" name="TextBox 6555">
          <a:extLst>
            <a:ext uri="{FF2B5EF4-FFF2-40B4-BE49-F238E27FC236}">
              <a16:creationId xmlns:a16="http://schemas.microsoft.com/office/drawing/2014/main" id="{00000000-0008-0000-0200-00009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7" name="TextBox 6556">
          <a:extLst>
            <a:ext uri="{FF2B5EF4-FFF2-40B4-BE49-F238E27FC236}">
              <a16:creationId xmlns:a16="http://schemas.microsoft.com/office/drawing/2014/main" id="{00000000-0008-0000-0200-00009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8" name="TextBox 6557">
          <a:extLst>
            <a:ext uri="{FF2B5EF4-FFF2-40B4-BE49-F238E27FC236}">
              <a16:creationId xmlns:a16="http://schemas.microsoft.com/office/drawing/2014/main" id="{00000000-0008-0000-0200-00009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59" name="TextBox 6558">
          <a:extLst>
            <a:ext uri="{FF2B5EF4-FFF2-40B4-BE49-F238E27FC236}">
              <a16:creationId xmlns:a16="http://schemas.microsoft.com/office/drawing/2014/main" id="{00000000-0008-0000-0200-00009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0" name="TextBox 6559">
          <a:extLst>
            <a:ext uri="{FF2B5EF4-FFF2-40B4-BE49-F238E27FC236}">
              <a16:creationId xmlns:a16="http://schemas.microsoft.com/office/drawing/2014/main" id="{00000000-0008-0000-0200-0000A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1" name="TextBox 6560">
          <a:extLst>
            <a:ext uri="{FF2B5EF4-FFF2-40B4-BE49-F238E27FC236}">
              <a16:creationId xmlns:a16="http://schemas.microsoft.com/office/drawing/2014/main" id="{00000000-0008-0000-0200-0000A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2" name="TextBox 6561">
          <a:extLst>
            <a:ext uri="{FF2B5EF4-FFF2-40B4-BE49-F238E27FC236}">
              <a16:creationId xmlns:a16="http://schemas.microsoft.com/office/drawing/2014/main" id="{00000000-0008-0000-0200-0000A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3" name="TextBox 6562">
          <a:extLst>
            <a:ext uri="{FF2B5EF4-FFF2-40B4-BE49-F238E27FC236}">
              <a16:creationId xmlns:a16="http://schemas.microsoft.com/office/drawing/2014/main" id="{00000000-0008-0000-0200-0000A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4" name="TextBox 6563">
          <a:extLst>
            <a:ext uri="{FF2B5EF4-FFF2-40B4-BE49-F238E27FC236}">
              <a16:creationId xmlns:a16="http://schemas.microsoft.com/office/drawing/2014/main" id="{00000000-0008-0000-0200-0000A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5" name="TextBox 6564">
          <a:extLst>
            <a:ext uri="{FF2B5EF4-FFF2-40B4-BE49-F238E27FC236}">
              <a16:creationId xmlns:a16="http://schemas.microsoft.com/office/drawing/2014/main" id="{00000000-0008-0000-0200-0000A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6" name="TextBox 6565">
          <a:extLst>
            <a:ext uri="{FF2B5EF4-FFF2-40B4-BE49-F238E27FC236}">
              <a16:creationId xmlns:a16="http://schemas.microsoft.com/office/drawing/2014/main" id="{00000000-0008-0000-0200-0000A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7" name="TextBox 6566">
          <a:extLst>
            <a:ext uri="{FF2B5EF4-FFF2-40B4-BE49-F238E27FC236}">
              <a16:creationId xmlns:a16="http://schemas.microsoft.com/office/drawing/2014/main" id="{00000000-0008-0000-0200-0000A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8" name="TextBox 6567">
          <a:extLst>
            <a:ext uri="{FF2B5EF4-FFF2-40B4-BE49-F238E27FC236}">
              <a16:creationId xmlns:a16="http://schemas.microsoft.com/office/drawing/2014/main" id="{00000000-0008-0000-0200-0000A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69" name="TextBox 6568">
          <a:extLst>
            <a:ext uri="{FF2B5EF4-FFF2-40B4-BE49-F238E27FC236}">
              <a16:creationId xmlns:a16="http://schemas.microsoft.com/office/drawing/2014/main" id="{00000000-0008-0000-0200-0000A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0" name="TextBox 6569">
          <a:extLst>
            <a:ext uri="{FF2B5EF4-FFF2-40B4-BE49-F238E27FC236}">
              <a16:creationId xmlns:a16="http://schemas.microsoft.com/office/drawing/2014/main" id="{00000000-0008-0000-0200-0000A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1" name="TextBox 6570">
          <a:extLst>
            <a:ext uri="{FF2B5EF4-FFF2-40B4-BE49-F238E27FC236}">
              <a16:creationId xmlns:a16="http://schemas.microsoft.com/office/drawing/2014/main" id="{00000000-0008-0000-0200-0000A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2" name="TextBox 6571">
          <a:extLst>
            <a:ext uri="{FF2B5EF4-FFF2-40B4-BE49-F238E27FC236}">
              <a16:creationId xmlns:a16="http://schemas.microsoft.com/office/drawing/2014/main" id="{00000000-0008-0000-0200-0000A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3" name="TextBox 6572">
          <a:extLst>
            <a:ext uri="{FF2B5EF4-FFF2-40B4-BE49-F238E27FC236}">
              <a16:creationId xmlns:a16="http://schemas.microsoft.com/office/drawing/2014/main" id="{00000000-0008-0000-0200-0000A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4" name="TextBox 6573">
          <a:extLst>
            <a:ext uri="{FF2B5EF4-FFF2-40B4-BE49-F238E27FC236}">
              <a16:creationId xmlns:a16="http://schemas.microsoft.com/office/drawing/2014/main" id="{00000000-0008-0000-0200-0000A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5" name="TextBox 6574">
          <a:extLst>
            <a:ext uri="{FF2B5EF4-FFF2-40B4-BE49-F238E27FC236}">
              <a16:creationId xmlns:a16="http://schemas.microsoft.com/office/drawing/2014/main" id="{00000000-0008-0000-0200-0000A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6" name="TextBox 6575">
          <a:extLst>
            <a:ext uri="{FF2B5EF4-FFF2-40B4-BE49-F238E27FC236}">
              <a16:creationId xmlns:a16="http://schemas.microsoft.com/office/drawing/2014/main" id="{00000000-0008-0000-0200-0000B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7" name="TextBox 6576">
          <a:extLst>
            <a:ext uri="{FF2B5EF4-FFF2-40B4-BE49-F238E27FC236}">
              <a16:creationId xmlns:a16="http://schemas.microsoft.com/office/drawing/2014/main" id="{00000000-0008-0000-0200-0000B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8" name="TextBox 6577">
          <a:extLst>
            <a:ext uri="{FF2B5EF4-FFF2-40B4-BE49-F238E27FC236}">
              <a16:creationId xmlns:a16="http://schemas.microsoft.com/office/drawing/2014/main" id="{00000000-0008-0000-0200-0000B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79" name="TextBox 6578">
          <a:extLst>
            <a:ext uri="{FF2B5EF4-FFF2-40B4-BE49-F238E27FC236}">
              <a16:creationId xmlns:a16="http://schemas.microsoft.com/office/drawing/2014/main" id="{00000000-0008-0000-0200-0000B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0" name="TextBox 6579">
          <a:extLst>
            <a:ext uri="{FF2B5EF4-FFF2-40B4-BE49-F238E27FC236}">
              <a16:creationId xmlns:a16="http://schemas.microsoft.com/office/drawing/2014/main" id="{00000000-0008-0000-0200-0000B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1" name="TextBox 6580">
          <a:extLst>
            <a:ext uri="{FF2B5EF4-FFF2-40B4-BE49-F238E27FC236}">
              <a16:creationId xmlns:a16="http://schemas.microsoft.com/office/drawing/2014/main" id="{00000000-0008-0000-0200-0000B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2" name="TextBox 6581">
          <a:extLst>
            <a:ext uri="{FF2B5EF4-FFF2-40B4-BE49-F238E27FC236}">
              <a16:creationId xmlns:a16="http://schemas.microsoft.com/office/drawing/2014/main" id="{00000000-0008-0000-0200-0000B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3" name="TextBox 6582">
          <a:extLst>
            <a:ext uri="{FF2B5EF4-FFF2-40B4-BE49-F238E27FC236}">
              <a16:creationId xmlns:a16="http://schemas.microsoft.com/office/drawing/2014/main" id="{00000000-0008-0000-0200-0000B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4" name="TextBox 6583">
          <a:extLst>
            <a:ext uri="{FF2B5EF4-FFF2-40B4-BE49-F238E27FC236}">
              <a16:creationId xmlns:a16="http://schemas.microsoft.com/office/drawing/2014/main" id="{00000000-0008-0000-0200-0000B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5" name="TextBox 6584">
          <a:extLst>
            <a:ext uri="{FF2B5EF4-FFF2-40B4-BE49-F238E27FC236}">
              <a16:creationId xmlns:a16="http://schemas.microsoft.com/office/drawing/2014/main" id="{00000000-0008-0000-0200-0000B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6" name="TextBox 6585">
          <a:extLst>
            <a:ext uri="{FF2B5EF4-FFF2-40B4-BE49-F238E27FC236}">
              <a16:creationId xmlns:a16="http://schemas.microsoft.com/office/drawing/2014/main" id="{00000000-0008-0000-0200-0000B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7" name="TextBox 6586">
          <a:extLst>
            <a:ext uri="{FF2B5EF4-FFF2-40B4-BE49-F238E27FC236}">
              <a16:creationId xmlns:a16="http://schemas.microsoft.com/office/drawing/2014/main" id="{00000000-0008-0000-0200-0000B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8" name="TextBox 6587">
          <a:extLst>
            <a:ext uri="{FF2B5EF4-FFF2-40B4-BE49-F238E27FC236}">
              <a16:creationId xmlns:a16="http://schemas.microsoft.com/office/drawing/2014/main" id="{00000000-0008-0000-0200-0000B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89" name="TextBox 6588">
          <a:extLst>
            <a:ext uri="{FF2B5EF4-FFF2-40B4-BE49-F238E27FC236}">
              <a16:creationId xmlns:a16="http://schemas.microsoft.com/office/drawing/2014/main" id="{00000000-0008-0000-0200-0000B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0" name="TextBox 6589">
          <a:extLst>
            <a:ext uri="{FF2B5EF4-FFF2-40B4-BE49-F238E27FC236}">
              <a16:creationId xmlns:a16="http://schemas.microsoft.com/office/drawing/2014/main" id="{00000000-0008-0000-0200-0000B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1" name="TextBox 6590">
          <a:extLst>
            <a:ext uri="{FF2B5EF4-FFF2-40B4-BE49-F238E27FC236}">
              <a16:creationId xmlns:a16="http://schemas.microsoft.com/office/drawing/2014/main" id="{00000000-0008-0000-0200-0000B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2" name="TextBox 6591">
          <a:extLst>
            <a:ext uri="{FF2B5EF4-FFF2-40B4-BE49-F238E27FC236}">
              <a16:creationId xmlns:a16="http://schemas.microsoft.com/office/drawing/2014/main" id="{00000000-0008-0000-0200-0000C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3" name="TextBox 6592">
          <a:extLst>
            <a:ext uri="{FF2B5EF4-FFF2-40B4-BE49-F238E27FC236}">
              <a16:creationId xmlns:a16="http://schemas.microsoft.com/office/drawing/2014/main" id="{00000000-0008-0000-0200-0000C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4" name="TextBox 6593">
          <a:extLst>
            <a:ext uri="{FF2B5EF4-FFF2-40B4-BE49-F238E27FC236}">
              <a16:creationId xmlns:a16="http://schemas.microsoft.com/office/drawing/2014/main" id="{00000000-0008-0000-0200-0000C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5" name="TextBox 6594">
          <a:extLst>
            <a:ext uri="{FF2B5EF4-FFF2-40B4-BE49-F238E27FC236}">
              <a16:creationId xmlns:a16="http://schemas.microsoft.com/office/drawing/2014/main" id="{00000000-0008-0000-0200-0000C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6" name="TextBox 6595">
          <a:extLst>
            <a:ext uri="{FF2B5EF4-FFF2-40B4-BE49-F238E27FC236}">
              <a16:creationId xmlns:a16="http://schemas.microsoft.com/office/drawing/2014/main" id="{00000000-0008-0000-0200-0000C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7" name="TextBox 6596">
          <a:extLst>
            <a:ext uri="{FF2B5EF4-FFF2-40B4-BE49-F238E27FC236}">
              <a16:creationId xmlns:a16="http://schemas.microsoft.com/office/drawing/2014/main" id="{00000000-0008-0000-0200-0000C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8" name="TextBox 6597">
          <a:extLst>
            <a:ext uri="{FF2B5EF4-FFF2-40B4-BE49-F238E27FC236}">
              <a16:creationId xmlns:a16="http://schemas.microsoft.com/office/drawing/2014/main" id="{00000000-0008-0000-0200-0000C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599" name="TextBox 6598">
          <a:extLst>
            <a:ext uri="{FF2B5EF4-FFF2-40B4-BE49-F238E27FC236}">
              <a16:creationId xmlns:a16="http://schemas.microsoft.com/office/drawing/2014/main" id="{00000000-0008-0000-0200-0000C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0" name="TextBox 6599">
          <a:extLst>
            <a:ext uri="{FF2B5EF4-FFF2-40B4-BE49-F238E27FC236}">
              <a16:creationId xmlns:a16="http://schemas.microsoft.com/office/drawing/2014/main" id="{00000000-0008-0000-0200-0000C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1" name="TextBox 6600">
          <a:extLst>
            <a:ext uri="{FF2B5EF4-FFF2-40B4-BE49-F238E27FC236}">
              <a16:creationId xmlns:a16="http://schemas.microsoft.com/office/drawing/2014/main" id="{00000000-0008-0000-0200-0000C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2" name="TextBox 6601">
          <a:extLst>
            <a:ext uri="{FF2B5EF4-FFF2-40B4-BE49-F238E27FC236}">
              <a16:creationId xmlns:a16="http://schemas.microsoft.com/office/drawing/2014/main" id="{00000000-0008-0000-0200-0000C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3" name="TextBox 6602">
          <a:extLst>
            <a:ext uri="{FF2B5EF4-FFF2-40B4-BE49-F238E27FC236}">
              <a16:creationId xmlns:a16="http://schemas.microsoft.com/office/drawing/2014/main" id="{00000000-0008-0000-0200-0000C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4" name="TextBox 6603">
          <a:extLst>
            <a:ext uri="{FF2B5EF4-FFF2-40B4-BE49-F238E27FC236}">
              <a16:creationId xmlns:a16="http://schemas.microsoft.com/office/drawing/2014/main" id="{00000000-0008-0000-0200-0000C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5" name="TextBox 6604">
          <a:extLst>
            <a:ext uri="{FF2B5EF4-FFF2-40B4-BE49-F238E27FC236}">
              <a16:creationId xmlns:a16="http://schemas.microsoft.com/office/drawing/2014/main" id="{00000000-0008-0000-0200-0000C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6" name="TextBox 6605">
          <a:extLst>
            <a:ext uri="{FF2B5EF4-FFF2-40B4-BE49-F238E27FC236}">
              <a16:creationId xmlns:a16="http://schemas.microsoft.com/office/drawing/2014/main" id="{00000000-0008-0000-0200-0000C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7" name="TextBox 6606">
          <a:extLst>
            <a:ext uri="{FF2B5EF4-FFF2-40B4-BE49-F238E27FC236}">
              <a16:creationId xmlns:a16="http://schemas.microsoft.com/office/drawing/2014/main" id="{00000000-0008-0000-0200-0000C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8" name="TextBox 6607">
          <a:extLst>
            <a:ext uri="{FF2B5EF4-FFF2-40B4-BE49-F238E27FC236}">
              <a16:creationId xmlns:a16="http://schemas.microsoft.com/office/drawing/2014/main" id="{00000000-0008-0000-0200-0000D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09" name="TextBox 6608">
          <a:extLst>
            <a:ext uri="{FF2B5EF4-FFF2-40B4-BE49-F238E27FC236}">
              <a16:creationId xmlns:a16="http://schemas.microsoft.com/office/drawing/2014/main" id="{00000000-0008-0000-0200-0000D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0" name="TextBox 6609">
          <a:extLst>
            <a:ext uri="{FF2B5EF4-FFF2-40B4-BE49-F238E27FC236}">
              <a16:creationId xmlns:a16="http://schemas.microsoft.com/office/drawing/2014/main" id="{00000000-0008-0000-0200-0000D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1" name="TextBox 6610">
          <a:extLst>
            <a:ext uri="{FF2B5EF4-FFF2-40B4-BE49-F238E27FC236}">
              <a16:creationId xmlns:a16="http://schemas.microsoft.com/office/drawing/2014/main" id="{00000000-0008-0000-0200-0000D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2" name="TextBox 6611">
          <a:extLst>
            <a:ext uri="{FF2B5EF4-FFF2-40B4-BE49-F238E27FC236}">
              <a16:creationId xmlns:a16="http://schemas.microsoft.com/office/drawing/2014/main" id="{00000000-0008-0000-0200-0000D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3" name="TextBox 6612">
          <a:extLst>
            <a:ext uri="{FF2B5EF4-FFF2-40B4-BE49-F238E27FC236}">
              <a16:creationId xmlns:a16="http://schemas.microsoft.com/office/drawing/2014/main" id="{00000000-0008-0000-0200-0000D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4" name="TextBox 6613">
          <a:extLst>
            <a:ext uri="{FF2B5EF4-FFF2-40B4-BE49-F238E27FC236}">
              <a16:creationId xmlns:a16="http://schemas.microsoft.com/office/drawing/2014/main" id="{00000000-0008-0000-0200-0000D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5" name="TextBox 6614">
          <a:extLst>
            <a:ext uri="{FF2B5EF4-FFF2-40B4-BE49-F238E27FC236}">
              <a16:creationId xmlns:a16="http://schemas.microsoft.com/office/drawing/2014/main" id="{00000000-0008-0000-0200-0000D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6" name="TextBox 6615">
          <a:extLst>
            <a:ext uri="{FF2B5EF4-FFF2-40B4-BE49-F238E27FC236}">
              <a16:creationId xmlns:a16="http://schemas.microsoft.com/office/drawing/2014/main" id="{00000000-0008-0000-0200-0000D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7" name="TextBox 6616">
          <a:extLst>
            <a:ext uri="{FF2B5EF4-FFF2-40B4-BE49-F238E27FC236}">
              <a16:creationId xmlns:a16="http://schemas.microsoft.com/office/drawing/2014/main" id="{00000000-0008-0000-0200-0000D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8" name="TextBox 6617">
          <a:extLst>
            <a:ext uri="{FF2B5EF4-FFF2-40B4-BE49-F238E27FC236}">
              <a16:creationId xmlns:a16="http://schemas.microsoft.com/office/drawing/2014/main" id="{00000000-0008-0000-0200-0000D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19" name="TextBox 6618">
          <a:extLst>
            <a:ext uri="{FF2B5EF4-FFF2-40B4-BE49-F238E27FC236}">
              <a16:creationId xmlns:a16="http://schemas.microsoft.com/office/drawing/2014/main" id="{00000000-0008-0000-0200-0000D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0" name="TextBox 6619">
          <a:extLst>
            <a:ext uri="{FF2B5EF4-FFF2-40B4-BE49-F238E27FC236}">
              <a16:creationId xmlns:a16="http://schemas.microsoft.com/office/drawing/2014/main" id="{00000000-0008-0000-0200-0000D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1" name="TextBox 6620">
          <a:extLst>
            <a:ext uri="{FF2B5EF4-FFF2-40B4-BE49-F238E27FC236}">
              <a16:creationId xmlns:a16="http://schemas.microsoft.com/office/drawing/2014/main" id="{00000000-0008-0000-0200-0000D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2" name="TextBox 6621">
          <a:extLst>
            <a:ext uri="{FF2B5EF4-FFF2-40B4-BE49-F238E27FC236}">
              <a16:creationId xmlns:a16="http://schemas.microsoft.com/office/drawing/2014/main" id="{00000000-0008-0000-0200-0000D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3" name="TextBox 6622">
          <a:extLst>
            <a:ext uri="{FF2B5EF4-FFF2-40B4-BE49-F238E27FC236}">
              <a16:creationId xmlns:a16="http://schemas.microsoft.com/office/drawing/2014/main" id="{00000000-0008-0000-0200-0000D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4" name="TextBox 6623">
          <a:extLst>
            <a:ext uri="{FF2B5EF4-FFF2-40B4-BE49-F238E27FC236}">
              <a16:creationId xmlns:a16="http://schemas.microsoft.com/office/drawing/2014/main" id="{00000000-0008-0000-0200-0000E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5" name="TextBox 6624">
          <a:extLst>
            <a:ext uri="{FF2B5EF4-FFF2-40B4-BE49-F238E27FC236}">
              <a16:creationId xmlns:a16="http://schemas.microsoft.com/office/drawing/2014/main" id="{00000000-0008-0000-0200-0000E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6" name="TextBox 6625">
          <a:extLst>
            <a:ext uri="{FF2B5EF4-FFF2-40B4-BE49-F238E27FC236}">
              <a16:creationId xmlns:a16="http://schemas.microsoft.com/office/drawing/2014/main" id="{00000000-0008-0000-0200-0000E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7" name="TextBox 6626">
          <a:extLst>
            <a:ext uri="{FF2B5EF4-FFF2-40B4-BE49-F238E27FC236}">
              <a16:creationId xmlns:a16="http://schemas.microsoft.com/office/drawing/2014/main" id="{00000000-0008-0000-0200-0000E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8" name="TextBox 6627">
          <a:extLst>
            <a:ext uri="{FF2B5EF4-FFF2-40B4-BE49-F238E27FC236}">
              <a16:creationId xmlns:a16="http://schemas.microsoft.com/office/drawing/2014/main" id="{00000000-0008-0000-0200-0000E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29" name="TextBox 6628">
          <a:extLst>
            <a:ext uri="{FF2B5EF4-FFF2-40B4-BE49-F238E27FC236}">
              <a16:creationId xmlns:a16="http://schemas.microsoft.com/office/drawing/2014/main" id="{00000000-0008-0000-0200-0000E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0" name="TextBox 6629">
          <a:extLst>
            <a:ext uri="{FF2B5EF4-FFF2-40B4-BE49-F238E27FC236}">
              <a16:creationId xmlns:a16="http://schemas.microsoft.com/office/drawing/2014/main" id="{00000000-0008-0000-0200-0000E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1" name="TextBox 6630">
          <a:extLst>
            <a:ext uri="{FF2B5EF4-FFF2-40B4-BE49-F238E27FC236}">
              <a16:creationId xmlns:a16="http://schemas.microsoft.com/office/drawing/2014/main" id="{00000000-0008-0000-0200-0000E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2" name="TextBox 6631">
          <a:extLst>
            <a:ext uri="{FF2B5EF4-FFF2-40B4-BE49-F238E27FC236}">
              <a16:creationId xmlns:a16="http://schemas.microsoft.com/office/drawing/2014/main" id="{00000000-0008-0000-0200-0000E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3" name="TextBox 6632">
          <a:extLst>
            <a:ext uri="{FF2B5EF4-FFF2-40B4-BE49-F238E27FC236}">
              <a16:creationId xmlns:a16="http://schemas.microsoft.com/office/drawing/2014/main" id="{00000000-0008-0000-0200-0000E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4" name="TextBox 6633">
          <a:extLst>
            <a:ext uri="{FF2B5EF4-FFF2-40B4-BE49-F238E27FC236}">
              <a16:creationId xmlns:a16="http://schemas.microsoft.com/office/drawing/2014/main" id="{00000000-0008-0000-0200-0000E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5" name="TextBox 6634">
          <a:extLst>
            <a:ext uri="{FF2B5EF4-FFF2-40B4-BE49-F238E27FC236}">
              <a16:creationId xmlns:a16="http://schemas.microsoft.com/office/drawing/2014/main" id="{00000000-0008-0000-0200-0000E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6" name="TextBox 6635">
          <a:extLst>
            <a:ext uri="{FF2B5EF4-FFF2-40B4-BE49-F238E27FC236}">
              <a16:creationId xmlns:a16="http://schemas.microsoft.com/office/drawing/2014/main" id="{00000000-0008-0000-0200-0000E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7" name="TextBox 6636">
          <a:extLst>
            <a:ext uri="{FF2B5EF4-FFF2-40B4-BE49-F238E27FC236}">
              <a16:creationId xmlns:a16="http://schemas.microsoft.com/office/drawing/2014/main" id="{00000000-0008-0000-0200-0000E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8" name="TextBox 6637">
          <a:extLst>
            <a:ext uri="{FF2B5EF4-FFF2-40B4-BE49-F238E27FC236}">
              <a16:creationId xmlns:a16="http://schemas.microsoft.com/office/drawing/2014/main" id="{00000000-0008-0000-0200-0000E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39" name="TextBox 6638">
          <a:extLst>
            <a:ext uri="{FF2B5EF4-FFF2-40B4-BE49-F238E27FC236}">
              <a16:creationId xmlns:a16="http://schemas.microsoft.com/office/drawing/2014/main" id="{00000000-0008-0000-0200-0000E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0" name="TextBox 6639">
          <a:extLst>
            <a:ext uri="{FF2B5EF4-FFF2-40B4-BE49-F238E27FC236}">
              <a16:creationId xmlns:a16="http://schemas.microsoft.com/office/drawing/2014/main" id="{00000000-0008-0000-0200-0000F0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1" name="TextBox 6640">
          <a:extLst>
            <a:ext uri="{FF2B5EF4-FFF2-40B4-BE49-F238E27FC236}">
              <a16:creationId xmlns:a16="http://schemas.microsoft.com/office/drawing/2014/main" id="{00000000-0008-0000-0200-0000F1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2" name="TextBox 6641">
          <a:extLst>
            <a:ext uri="{FF2B5EF4-FFF2-40B4-BE49-F238E27FC236}">
              <a16:creationId xmlns:a16="http://schemas.microsoft.com/office/drawing/2014/main" id="{00000000-0008-0000-0200-0000F2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3" name="TextBox 6642">
          <a:extLst>
            <a:ext uri="{FF2B5EF4-FFF2-40B4-BE49-F238E27FC236}">
              <a16:creationId xmlns:a16="http://schemas.microsoft.com/office/drawing/2014/main" id="{00000000-0008-0000-0200-0000F3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4" name="TextBox 6643">
          <a:extLst>
            <a:ext uri="{FF2B5EF4-FFF2-40B4-BE49-F238E27FC236}">
              <a16:creationId xmlns:a16="http://schemas.microsoft.com/office/drawing/2014/main" id="{00000000-0008-0000-0200-0000F4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5" name="TextBox 6644">
          <a:extLst>
            <a:ext uri="{FF2B5EF4-FFF2-40B4-BE49-F238E27FC236}">
              <a16:creationId xmlns:a16="http://schemas.microsoft.com/office/drawing/2014/main" id="{00000000-0008-0000-0200-0000F5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6" name="TextBox 6645">
          <a:extLst>
            <a:ext uri="{FF2B5EF4-FFF2-40B4-BE49-F238E27FC236}">
              <a16:creationId xmlns:a16="http://schemas.microsoft.com/office/drawing/2014/main" id="{00000000-0008-0000-0200-0000F6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7" name="TextBox 6646">
          <a:extLst>
            <a:ext uri="{FF2B5EF4-FFF2-40B4-BE49-F238E27FC236}">
              <a16:creationId xmlns:a16="http://schemas.microsoft.com/office/drawing/2014/main" id="{00000000-0008-0000-0200-0000F7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8" name="TextBox 6647">
          <a:extLst>
            <a:ext uri="{FF2B5EF4-FFF2-40B4-BE49-F238E27FC236}">
              <a16:creationId xmlns:a16="http://schemas.microsoft.com/office/drawing/2014/main" id="{00000000-0008-0000-0200-0000F8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49" name="TextBox 6648">
          <a:extLst>
            <a:ext uri="{FF2B5EF4-FFF2-40B4-BE49-F238E27FC236}">
              <a16:creationId xmlns:a16="http://schemas.microsoft.com/office/drawing/2014/main" id="{00000000-0008-0000-0200-0000F9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0" name="TextBox 6649">
          <a:extLst>
            <a:ext uri="{FF2B5EF4-FFF2-40B4-BE49-F238E27FC236}">
              <a16:creationId xmlns:a16="http://schemas.microsoft.com/office/drawing/2014/main" id="{00000000-0008-0000-0200-0000FA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1" name="TextBox 6650">
          <a:extLst>
            <a:ext uri="{FF2B5EF4-FFF2-40B4-BE49-F238E27FC236}">
              <a16:creationId xmlns:a16="http://schemas.microsoft.com/office/drawing/2014/main" id="{00000000-0008-0000-0200-0000FB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2" name="TextBox 6651">
          <a:extLst>
            <a:ext uri="{FF2B5EF4-FFF2-40B4-BE49-F238E27FC236}">
              <a16:creationId xmlns:a16="http://schemas.microsoft.com/office/drawing/2014/main" id="{00000000-0008-0000-0200-0000FC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3" name="TextBox 6652">
          <a:extLst>
            <a:ext uri="{FF2B5EF4-FFF2-40B4-BE49-F238E27FC236}">
              <a16:creationId xmlns:a16="http://schemas.microsoft.com/office/drawing/2014/main" id="{00000000-0008-0000-0200-0000FD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4" name="TextBox 6653">
          <a:extLst>
            <a:ext uri="{FF2B5EF4-FFF2-40B4-BE49-F238E27FC236}">
              <a16:creationId xmlns:a16="http://schemas.microsoft.com/office/drawing/2014/main" id="{00000000-0008-0000-0200-0000FE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5" name="TextBox 6654">
          <a:extLst>
            <a:ext uri="{FF2B5EF4-FFF2-40B4-BE49-F238E27FC236}">
              <a16:creationId xmlns:a16="http://schemas.microsoft.com/office/drawing/2014/main" id="{00000000-0008-0000-0200-0000FF19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6" name="TextBox 6655">
          <a:extLst>
            <a:ext uri="{FF2B5EF4-FFF2-40B4-BE49-F238E27FC236}">
              <a16:creationId xmlns:a16="http://schemas.microsoft.com/office/drawing/2014/main" id="{00000000-0008-0000-0200-000000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7" name="TextBox 6656">
          <a:extLst>
            <a:ext uri="{FF2B5EF4-FFF2-40B4-BE49-F238E27FC236}">
              <a16:creationId xmlns:a16="http://schemas.microsoft.com/office/drawing/2014/main" id="{00000000-0008-0000-0200-000001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8" name="TextBox 6657">
          <a:extLst>
            <a:ext uri="{FF2B5EF4-FFF2-40B4-BE49-F238E27FC236}">
              <a16:creationId xmlns:a16="http://schemas.microsoft.com/office/drawing/2014/main" id="{00000000-0008-0000-0200-000002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59" name="TextBox 6658">
          <a:extLst>
            <a:ext uri="{FF2B5EF4-FFF2-40B4-BE49-F238E27FC236}">
              <a16:creationId xmlns:a16="http://schemas.microsoft.com/office/drawing/2014/main" id="{00000000-0008-0000-0200-000003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0" name="TextBox 6659">
          <a:extLst>
            <a:ext uri="{FF2B5EF4-FFF2-40B4-BE49-F238E27FC236}">
              <a16:creationId xmlns:a16="http://schemas.microsoft.com/office/drawing/2014/main" id="{00000000-0008-0000-0200-000004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1" name="TextBox 6660">
          <a:extLst>
            <a:ext uri="{FF2B5EF4-FFF2-40B4-BE49-F238E27FC236}">
              <a16:creationId xmlns:a16="http://schemas.microsoft.com/office/drawing/2014/main" id="{00000000-0008-0000-0200-000005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2" name="TextBox 6661">
          <a:extLst>
            <a:ext uri="{FF2B5EF4-FFF2-40B4-BE49-F238E27FC236}">
              <a16:creationId xmlns:a16="http://schemas.microsoft.com/office/drawing/2014/main" id="{00000000-0008-0000-0200-000006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3" name="TextBox 6662">
          <a:extLst>
            <a:ext uri="{FF2B5EF4-FFF2-40B4-BE49-F238E27FC236}">
              <a16:creationId xmlns:a16="http://schemas.microsoft.com/office/drawing/2014/main" id="{00000000-0008-0000-0200-000007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4" name="TextBox 6663">
          <a:extLst>
            <a:ext uri="{FF2B5EF4-FFF2-40B4-BE49-F238E27FC236}">
              <a16:creationId xmlns:a16="http://schemas.microsoft.com/office/drawing/2014/main" id="{00000000-0008-0000-0200-000008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5" name="TextBox 6664">
          <a:extLst>
            <a:ext uri="{FF2B5EF4-FFF2-40B4-BE49-F238E27FC236}">
              <a16:creationId xmlns:a16="http://schemas.microsoft.com/office/drawing/2014/main" id="{00000000-0008-0000-0200-000009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6" name="TextBox 6665">
          <a:extLst>
            <a:ext uri="{FF2B5EF4-FFF2-40B4-BE49-F238E27FC236}">
              <a16:creationId xmlns:a16="http://schemas.microsoft.com/office/drawing/2014/main" id="{00000000-0008-0000-0200-00000A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7" name="TextBox 6666">
          <a:extLst>
            <a:ext uri="{FF2B5EF4-FFF2-40B4-BE49-F238E27FC236}">
              <a16:creationId xmlns:a16="http://schemas.microsoft.com/office/drawing/2014/main" id="{00000000-0008-0000-0200-00000B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8" name="TextBox 6667">
          <a:extLst>
            <a:ext uri="{FF2B5EF4-FFF2-40B4-BE49-F238E27FC236}">
              <a16:creationId xmlns:a16="http://schemas.microsoft.com/office/drawing/2014/main" id="{00000000-0008-0000-0200-00000C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69" name="TextBox 6668">
          <a:extLst>
            <a:ext uri="{FF2B5EF4-FFF2-40B4-BE49-F238E27FC236}">
              <a16:creationId xmlns:a16="http://schemas.microsoft.com/office/drawing/2014/main" id="{00000000-0008-0000-0200-00000D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0" name="TextBox 6669">
          <a:extLst>
            <a:ext uri="{FF2B5EF4-FFF2-40B4-BE49-F238E27FC236}">
              <a16:creationId xmlns:a16="http://schemas.microsoft.com/office/drawing/2014/main" id="{00000000-0008-0000-0200-00000E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1" name="TextBox 6670">
          <a:extLst>
            <a:ext uri="{FF2B5EF4-FFF2-40B4-BE49-F238E27FC236}">
              <a16:creationId xmlns:a16="http://schemas.microsoft.com/office/drawing/2014/main" id="{00000000-0008-0000-0200-00000F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2" name="TextBox 6671">
          <a:extLst>
            <a:ext uri="{FF2B5EF4-FFF2-40B4-BE49-F238E27FC236}">
              <a16:creationId xmlns:a16="http://schemas.microsoft.com/office/drawing/2014/main" id="{00000000-0008-0000-0200-000010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3" name="TextBox 6672">
          <a:extLst>
            <a:ext uri="{FF2B5EF4-FFF2-40B4-BE49-F238E27FC236}">
              <a16:creationId xmlns:a16="http://schemas.microsoft.com/office/drawing/2014/main" id="{00000000-0008-0000-0200-000011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4" name="TextBox 6673">
          <a:extLst>
            <a:ext uri="{FF2B5EF4-FFF2-40B4-BE49-F238E27FC236}">
              <a16:creationId xmlns:a16="http://schemas.microsoft.com/office/drawing/2014/main" id="{00000000-0008-0000-0200-000012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5" name="TextBox 6674">
          <a:extLst>
            <a:ext uri="{FF2B5EF4-FFF2-40B4-BE49-F238E27FC236}">
              <a16:creationId xmlns:a16="http://schemas.microsoft.com/office/drawing/2014/main" id="{00000000-0008-0000-0200-000013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6" name="TextBox 6675">
          <a:extLst>
            <a:ext uri="{FF2B5EF4-FFF2-40B4-BE49-F238E27FC236}">
              <a16:creationId xmlns:a16="http://schemas.microsoft.com/office/drawing/2014/main" id="{00000000-0008-0000-0200-000014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7" name="TextBox 6676">
          <a:extLst>
            <a:ext uri="{FF2B5EF4-FFF2-40B4-BE49-F238E27FC236}">
              <a16:creationId xmlns:a16="http://schemas.microsoft.com/office/drawing/2014/main" id="{00000000-0008-0000-0200-000015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8" name="TextBox 6677">
          <a:extLst>
            <a:ext uri="{FF2B5EF4-FFF2-40B4-BE49-F238E27FC236}">
              <a16:creationId xmlns:a16="http://schemas.microsoft.com/office/drawing/2014/main" id="{00000000-0008-0000-0200-000016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79" name="TextBox 6678">
          <a:extLst>
            <a:ext uri="{FF2B5EF4-FFF2-40B4-BE49-F238E27FC236}">
              <a16:creationId xmlns:a16="http://schemas.microsoft.com/office/drawing/2014/main" id="{00000000-0008-0000-0200-000017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0" name="TextBox 6679">
          <a:extLst>
            <a:ext uri="{FF2B5EF4-FFF2-40B4-BE49-F238E27FC236}">
              <a16:creationId xmlns:a16="http://schemas.microsoft.com/office/drawing/2014/main" id="{00000000-0008-0000-0200-000018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1" name="TextBox 6680">
          <a:extLst>
            <a:ext uri="{FF2B5EF4-FFF2-40B4-BE49-F238E27FC236}">
              <a16:creationId xmlns:a16="http://schemas.microsoft.com/office/drawing/2014/main" id="{00000000-0008-0000-0200-000019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2" name="TextBox 6681">
          <a:extLst>
            <a:ext uri="{FF2B5EF4-FFF2-40B4-BE49-F238E27FC236}">
              <a16:creationId xmlns:a16="http://schemas.microsoft.com/office/drawing/2014/main" id="{00000000-0008-0000-0200-00001A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3" name="TextBox 6682">
          <a:extLst>
            <a:ext uri="{FF2B5EF4-FFF2-40B4-BE49-F238E27FC236}">
              <a16:creationId xmlns:a16="http://schemas.microsoft.com/office/drawing/2014/main" id="{00000000-0008-0000-0200-00001B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4" name="TextBox 6683">
          <a:extLst>
            <a:ext uri="{FF2B5EF4-FFF2-40B4-BE49-F238E27FC236}">
              <a16:creationId xmlns:a16="http://schemas.microsoft.com/office/drawing/2014/main" id="{00000000-0008-0000-0200-00001C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5" name="TextBox 6684">
          <a:extLst>
            <a:ext uri="{FF2B5EF4-FFF2-40B4-BE49-F238E27FC236}">
              <a16:creationId xmlns:a16="http://schemas.microsoft.com/office/drawing/2014/main" id="{00000000-0008-0000-0200-00001D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6" name="TextBox 6685">
          <a:extLst>
            <a:ext uri="{FF2B5EF4-FFF2-40B4-BE49-F238E27FC236}">
              <a16:creationId xmlns:a16="http://schemas.microsoft.com/office/drawing/2014/main" id="{00000000-0008-0000-0200-00001E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7" name="TextBox 6686">
          <a:extLst>
            <a:ext uri="{FF2B5EF4-FFF2-40B4-BE49-F238E27FC236}">
              <a16:creationId xmlns:a16="http://schemas.microsoft.com/office/drawing/2014/main" id="{00000000-0008-0000-0200-00001F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8" name="TextBox 6687">
          <a:extLst>
            <a:ext uri="{FF2B5EF4-FFF2-40B4-BE49-F238E27FC236}">
              <a16:creationId xmlns:a16="http://schemas.microsoft.com/office/drawing/2014/main" id="{00000000-0008-0000-0200-000020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89" name="TextBox 6688">
          <a:extLst>
            <a:ext uri="{FF2B5EF4-FFF2-40B4-BE49-F238E27FC236}">
              <a16:creationId xmlns:a16="http://schemas.microsoft.com/office/drawing/2014/main" id="{00000000-0008-0000-0200-000021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0" name="TextBox 6689">
          <a:extLst>
            <a:ext uri="{FF2B5EF4-FFF2-40B4-BE49-F238E27FC236}">
              <a16:creationId xmlns:a16="http://schemas.microsoft.com/office/drawing/2014/main" id="{00000000-0008-0000-0200-000022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1" name="TextBox 6690">
          <a:extLst>
            <a:ext uri="{FF2B5EF4-FFF2-40B4-BE49-F238E27FC236}">
              <a16:creationId xmlns:a16="http://schemas.microsoft.com/office/drawing/2014/main" id="{00000000-0008-0000-0200-000023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2" name="TextBox 6691">
          <a:extLst>
            <a:ext uri="{FF2B5EF4-FFF2-40B4-BE49-F238E27FC236}">
              <a16:creationId xmlns:a16="http://schemas.microsoft.com/office/drawing/2014/main" id="{00000000-0008-0000-0200-000024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3" name="TextBox 6692">
          <a:extLst>
            <a:ext uri="{FF2B5EF4-FFF2-40B4-BE49-F238E27FC236}">
              <a16:creationId xmlns:a16="http://schemas.microsoft.com/office/drawing/2014/main" id="{00000000-0008-0000-0200-000025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4" name="TextBox 6693">
          <a:extLst>
            <a:ext uri="{FF2B5EF4-FFF2-40B4-BE49-F238E27FC236}">
              <a16:creationId xmlns:a16="http://schemas.microsoft.com/office/drawing/2014/main" id="{00000000-0008-0000-0200-000026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5" name="TextBox 6694">
          <a:extLst>
            <a:ext uri="{FF2B5EF4-FFF2-40B4-BE49-F238E27FC236}">
              <a16:creationId xmlns:a16="http://schemas.microsoft.com/office/drawing/2014/main" id="{00000000-0008-0000-0200-000027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6" name="TextBox 6695">
          <a:extLst>
            <a:ext uri="{FF2B5EF4-FFF2-40B4-BE49-F238E27FC236}">
              <a16:creationId xmlns:a16="http://schemas.microsoft.com/office/drawing/2014/main" id="{00000000-0008-0000-0200-000028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7" name="TextBox 6696">
          <a:extLst>
            <a:ext uri="{FF2B5EF4-FFF2-40B4-BE49-F238E27FC236}">
              <a16:creationId xmlns:a16="http://schemas.microsoft.com/office/drawing/2014/main" id="{00000000-0008-0000-0200-000029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8" name="TextBox 6697">
          <a:extLst>
            <a:ext uri="{FF2B5EF4-FFF2-40B4-BE49-F238E27FC236}">
              <a16:creationId xmlns:a16="http://schemas.microsoft.com/office/drawing/2014/main" id="{00000000-0008-0000-0200-00002A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699" name="TextBox 6698">
          <a:extLst>
            <a:ext uri="{FF2B5EF4-FFF2-40B4-BE49-F238E27FC236}">
              <a16:creationId xmlns:a16="http://schemas.microsoft.com/office/drawing/2014/main" id="{00000000-0008-0000-0200-00002B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0" name="TextBox 6699">
          <a:extLst>
            <a:ext uri="{FF2B5EF4-FFF2-40B4-BE49-F238E27FC236}">
              <a16:creationId xmlns:a16="http://schemas.microsoft.com/office/drawing/2014/main" id="{00000000-0008-0000-0200-00002C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1" name="TextBox 6700">
          <a:extLst>
            <a:ext uri="{FF2B5EF4-FFF2-40B4-BE49-F238E27FC236}">
              <a16:creationId xmlns:a16="http://schemas.microsoft.com/office/drawing/2014/main" id="{00000000-0008-0000-0200-00002D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2" name="TextBox 6701">
          <a:extLst>
            <a:ext uri="{FF2B5EF4-FFF2-40B4-BE49-F238E27FC236}">
              <a16:creationId xmlns:a16="http://schemas.microsoft.com/office/drawing/2014/main" id="{00000000-0008-0000-0200-00002E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3" name="TextBox 6702">
          <a:extLst>
            <a:ext uri="{FF2B5EF4-FFF2-40B4-BE49-F238E27FC236}">
              <a16:creationId xmlns:a16="http://schemas.microsoft.com/office/drawing/2014/main" id="{00000000-0008-0000-0200-00002F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4" name="TextBox 6703">
          <a:extLst>
            <a:ext uri="{FF2B5EF4-FFF2-40B4-BE49-F238E27FC236}">
              <a16:creationId xmlns:a16="http://schemas.microsoft.com/office/drawing/2014/main" id="{00000000-0008-0000-0200-000030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5" name="TextBox 6704">
          <a:extLst>
            <a:ext uri="{FF2B5EF4-FFF2-40B4-BE49-F238E27FC236}">
              <a16:creationId xmlns:a16="http://schemas.microsoft.com/office/drawing/2014/main" id="{00000000-0008-0000-0200-000031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6" name="TextBox 6705">
          <a:extLst>
            <a:ext uri="{FF2B5EF4-FFF2-40B4-BE49-F238E27FC236}">
              <a16:creationId xmlns:a16="http://schemas.microsoft.com/office/drawing/2014/main" id="{00000000-0008-0000-0200-000032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7" name="TextBox 6706">
          <a:extLst>
            <a:ext uri="{FF2B5EF4-FFF2-40B4-BE49-F238E27FC236}">
              <a16:creationId xmlns:a16="http://schemas.microsoft.com/office/drawing/2014/main" id="{00000000-0008-0000-0200-000033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8" name="TextBox 6707">
          <a:extLst>
            <a:ext uri="{FF2B5EF4-FFF2-40B4-BE49-F238E27FC236}">
              <a16:creationId xmlns:a16="http://schemas.microsoft.com/office/drawing/2014/main" id="{00000000-0008-0000-0200-000034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09" name="TextBox 6708">
          <a:extLst>
            <a:ext uri="{FF2B5EF4-FFF2-40B4-BE49-F238E27FC236}">
              <a16:creationId xmlns:a16="http://schemas.microsoft.com/office/drawing/2014/main" id="{00000000-0008-0000-0200-000035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0" name="TextBox 6709">
          <a:extLst>
            <a:ext uri="{FF2B5EF4-FFF2-40B4-BE49-F238E27FC236}">
              <a16:creationId xmlns:a16="http://schemas.microsoft.com/office/drawing/2014/main" id="{00000000-0008-0000-0200-000036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1" name="TextBox 6710">
          <a:extLst>
            <a:ext uri="{FF2B5EF4-FFF2-40B4-BE49-F238E27FC236}">
              <a16:creationId xmlns:a16="http://schemas.microsoft.com/office/drawing/2014/main" id="{00000000-0008-0000-0200-000037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2" name="TextBox 6711">
          <a:extLst>
            <a:ext uri="{FF2B5EF4-FFF2-40B4-BE49-F238E27FC236}">
              <a16:creationId xmlns:a16="http://schemas.microsoft.com/office/drawing/2014/main" id="{00000000-0008-0000-0200-000038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3" name="TextBox 6712">
          <a:extLst>
            <a:ext uri="{FF2B5EF4-FFF2-40B4-BE49-F238E27FC236}">
              <a16:creationId xmlns:a16="http://schemas.microsoft.com/office/drawing/2014/main" id="{00000000-0008-0000-0200-000039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4" name="TextBox 6713">
          <a:extLst>
            <a:ext uri="{FF2B5EF4-FFF2-40B4-BE49-F238E27FC236}">
              <a16:creationId xmlns:a16="http://schemas.microsoft.com/office/drawing/2014/main" id="{00000000-0008-0000-0200-00003A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5" name="TextBox 6714">
          <a:extLst>
            <a:ext uri="{FF2B5EF4-FFF2-40B4-BE49-F238E27FC236}">
              <a16:creationId xmlns:a16="http://schemas.microsoft.com/office/drawing/2014/main" id="{00000000-0008-0000-0200-00003B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6" name="TextBox 6715">
          <a:extLst>
            <a:ext uri="{FF2B5EF4-FFF2-40B4-BE49-F238E27FC236}">
              <a16:creationId xmlns:a16="http://schemas.microsoft.com/office/drawing/2014/main" id="{00000000-0008-0000-0200-00003C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7" name="TextBox 6716">
          <a:extLst>
            <a:ext uri="{FF2B5EF4-FFF2-40B4-BE49-F238E27FC236}">
              <a16:creationId xmlns:a16="http://schemas.microsoft.com/office/drawing/2014/main" id="{00000000-0008-0000-0200-00003D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8" name="TextBox 6717">
          <a:extLst>
            <a:ext uri="{FF2B5EF4-FFF2-40B4-BE49-F238E27FC236}">
              <a16:creationId xmlns:a16="http://schemas.microsoft.com/office/drawing/2014/main" id="{00000000-0008-0000-0200-00003E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19" name="TextBox 6718">
          <a:extLst>
            <a:ext uri="{FF2B5EF4-FFF2-40B4-BE49-F238E27FC236}">
              <a16:creationId xmlns:a16="http://schemas.microsoft.com/office/drawing/2014/main" id="{00000000-0008-0000-0200-00003F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0" name="TextBox 6719">
          <a:extLst>
            <a:ext uri="{FF2B5EF4-FFF2-40B4-BE49-F238E27FC236}">
              <a16:creationId xmlns:a16="http://schemas.microsoft.com/office/drawing/2014/main" id="{00000000-0008-0000-0200-000040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1" name="TextBox 6720">
          <a:extLst>
            <a:ext uri="{FF2B5EF4-FFF2-40B4-BE49-F238E27FC236}">
              <a16:creationId xmlns:a16="http://schemas.microsoft.com/office/drawing/2014/main" id="{00000000-0008-0000-0200-000041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2" name="TextBox 6721">
          <a:extLst>
            <a:ext uri="{FF2B5EF4-FFF2-40B4-BE49-F238E27FC236}">
              <a16:creationId xmlns:a16="http://schemas.microsoft.com/office/drawing/2014/main" id="{00000000-0008-0000-0200-000042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3" name="TextBox 6722">
          <a:extLst>
            <a:ext uri="{FF2B5EF4-FFF2-40B4-BE49-F238E27FC236}">
              <a16:creationId xmlns:a16="http://schemas.microsoft.com/office/drawing/2014/main" id="{00000000-0008-0000-0200-000043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4" name="TextBox 6723">
          <a:extLst>
            <a:ext uri="{FF2B5EF4-FFF2-40B4-BE49-F238E27FC236}">
              <a16:creationId xmlns:a16="http://schemas.microsoft.com/office/drawing/2014/main" id="{00000000-0008-0000-0200-000044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5" name="TextBox 6724">
          <a:extLst>
            <a:ext uri="{FF2B5EF4-FFF2-40B4-BE49-F238E27FC236}">
              <a16:creationId xmlns:a16="http://schemas.microsoft.com/office/drawing/2014/main" id="{00000000-0008-0000-0200-000045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6" name="TextBox 6725">
          <a:extLst>
            <a:ext uri="{FF2B5EF4-FFF2-40B4-BE49-F238E27FC236}">
              <a16:creationId xmlns:a16="http://schemas.microsoft.com/office/drawing/2014/main" id="{00000000-0008-0000-0200-000046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7" name="TextBox 6726">
          <a:extLst>
            <a:ext uri="{FF2B5EF4-FFF2-40B4-BE49-F238E27FC236}">
              <a16:creationId xmlns:a16="http://schemas.microsoft.com/office/drawing/2014/main" id="{00000000-0008-0000-0200-000047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8" name="TextBox 6727">
          <a:extLst>
            <a:ext uri="{FF2B5EF4-FFF2-40B4-BE49-F238E27FC236}">
              <a16:creationId xmlns:a16="http://schemas.microsoft.com/office/drawing/2014/main" id="{00000000-0008-0000-0200-000048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29" name="TextBox 6728">
          <a:extLst>
            <a:ext uri="{FF2B5EF4-FFF2-40B4-BE49-F238E27FC236}">
              <a16:creationId xmlns:a16="http://schemas.microsoft.com/office/drawing/2014/main" id="{00000000-0008-0000-0200-000049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0" name="TextBox 6729">
          <a:extLst>
            <a:ext uri="{FF2B5EF4-FFF2-40B4-BE49-F238E27FC236}">
              <a16:creationId xmlns:a16="http://schemas.microsoft.com/office/drawing/2014/main" id="{00000000-0008-0000-0200-00004A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1" name="TextBox 6730">
          <a:extLst>
            <a:ext uri="{FF2B5EF4-FFF2-40B4-BE49-F238E27FC236}">
              <a16:creationId xmlns:a16="http://schemas.microsoft.com/office/drawing/2014/main" id="{00000000-0008-0000-0200-00004B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2" name="TextBox 6731">
          <a:extLst>
            <a:ext uri="{FF2B5EF4-FFF2-40B4-BE49-F238E27FC236}">
              <a16:creationId xmlns:a16="http://schemas.microsoft.com/office/drawing/2014/main" id="{00000000-0008-0000-0200-00004C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3" name="TextBox 6732">
          <a:extLst>
            <a:ext uri="{FF2B5EF4-FFF2-40B4-BE49-F238E27FC236}">
              <a16:creationId xmlns:a16="http://schemas.microsoft.com/office/drawing/2014/main" id="{00000000-0008-0000-0200-00004D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4" name="TextBox 6733">
          <a:extLst>
            <a:ext uri="{FF2B5EF4-FFF2-40B4-BE49-F238E27FC236}">
              <a16:creationId xmlns:a16="http://schemas.microsoft.com/office/drawing/2014/main" id="{00000000-0008-0000-0200-00004E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5" name="TextBox 6734">
          <a:extLst>
            <a:ext uri="{FF2B5EF4-FFF2-40B4-BE49-F238E27FC236}">
              <a16:creationId xmlns:a16="http://schemas.microsoft.com/office/drawing/2014/main" id="{00000000-0008-0000-0200-00004F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6" name="TextBox 6735">
          <a:extLst>
            <a:ext uri="{FF2B5EF4-FFF2-40B4-BE49-F238E27FC236}">
              <a16:creationId xmlns:a16="http://schemas.microsoft.com/office/drawing/2014/main" id="{00000000-0008-0000-0200-000050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7" name="TextBox 6736">
          <a:extLst>
            <a:ext uri="{FF2B5EF4-FFF2-40B4-BE49-F238E27FC236}">
              <a16:creationId xmlns:a16="http://schemas.microsoft.com/office/drawing/2014/main" id="{00000000-0008-0000-0200-000051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8" name="TextBox 6737">
          <a:extLst>
            <a:ext uri="{FF2B5EF4-FFF2-40B4-BE49-F238E27FC236}">
              <a16:creationId xmlns:a16="http://schemas.microsoft.com/office/drawing/2014/main" id="{00000000-0008-0000-0200-000052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39" name="TextBox 6738">
          <a:extLst>
            <a:ext uri="{FF2B5EF4-FFF2-40B4-BE49-F238E27FC236}">
              <a16:creationId xmlns:a16="http://schemas.microsoft.com/office/drawing/2014/main" id="{00000000-0008-0000-0200-000053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0" name="TextBox 6739">
          <a:extLst>
            <a:ext uri="{FF2B5EF4-FFF2-40B4-BE49-F238E27FC236}">
              <a16:creationId xmlns:a16="http://schemas.microsoft.com/office/drawing/2014/main" id="{00000000-0008-0000-0200-000054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1" name="TextBox 6740">
          <a:extLst>
            <a:ext uri="{FF2B5EF4-FFF2-40B4-BE49-F238E27FC236}">
              <a16:creationId xmlns:a16="http://schemas.microsoft.com/office/drawing/2014/main" id="{00000000-0008-0000-0200-000055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2" name="TextBox 6741">
          <a:extLst>
            <a:ext uri="{FF2B5EF4-FFF2-40B4-BE49-F238E27FC236}">
              <a16:creationId xmlns:a16="http://schemas.microsoft.com/office/drawing/2014/main" id="{00000000-0008-0000-0200-000056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3" name="TextBox 6742">
          <a:extLst>
            <a:ext uri="{FF2B5EF4-FFF2-40B4-BE49-F238E27FC236}">
              <a16:creationId xmlns:a16="http://schemas.microsoft.com/office/drawing/2014/main" id="{00000000-0008-0000-0200-000057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4" name="TextBox 6743">
          <a:extLst>
            <a:ext uri="{FF2B5EF4-FFF2-40B4-BE49-F238E27FC236}">
              <a16:creationId xmlns:a16="http://schemas.microsoft.com/office/drawing/2014/main" id="{00000000-0008-0000-0200-000058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5" name="TextBox 6744">
          <a:extLst>
            <a:ext uri="{FF2B5EF4-FFF2-40B4-BE49-F238E27FC236}">
              <a16:creationId xmlns:a16="http://schemas.microsoft.com/office/drawing/2014/main" id="{00000000-0008-0000-0200-000059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6" name="TextBox 6745">
          <a:extLst>
            <a:ext uri="{FF2B5EF4-FFF2-40B4-BE49-F238E27FC236}">
              <a16:creationId xmlns:a16="http://schemas.microsoft.com/office/drawing/2014/main" id="{00000000-0008-0000-0200-00005A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7" name="TextBox 6746">
          <a:extLst>
            <a:ext uri="{FF2B5EF4-FFF2-40B4-BE49-F238E27FC236}">
              <a16:creationId xmlns:a16="http://schemas.microsoft.com/office/drawing/2014/main" id="{00000000-0008-0000-0200-00005B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8" name="TextBox 6747">
          <a:extLst>
            <a:ext uri="{FF2B5EF4-FFF2-40B4-BE49-F238E27FC236}">
              <a16:creationId xmlns:a16="http://schemas.microsoft.com/office/drawing/2014/main" id="{00000000-0008-0000-0200-00005C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49" name="TextBox 6748">
          <a:extLst>
            <a:ext uri="{FF2B5EF4-FFF2-40B4-BE49-F238E27FC236}">
              <a16:creationId xmlns:a16="http://schemas.microsoft.com/office/drawing/2014/main" id="{00000000-0008-0000-0200-00005D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0" name="TextBox 6749">
          <a:extLst>
            <a:ext uri="{FF2B5EF4-FFF2-40B4-BE49-F238E27FC236}">
              <a16:creationId xmlns:a16="http://schemas.microsoft.com/office/drawing/2014/main" id="{00000000-0008-0000-0200-00005E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1" name="TextBox 6750">
          <a:extLst>
            <a:ext uri="{FF2B5EF4-FFF2-40B4-BE49-F238E27FC236}">
              <a16:creationId xmlns:a16="http://schemas.microsoft.com/office/drawing/2014/main" id="{00000000-0008-0000-0200-00005F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2" name="TextBox 6751">
          <a:extLst>
            <a:ext uri="{FF2B5EF4-FFF2-40B4-BE49-F238E27FC236}">
              <a16:creationId xmlns:a16="http://schemas.microsoft.com/office/drawing/2014/main" id="{00000000-0008-0000-0200-000060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3" name="TextBox 6752">
          <a:extLst>
            <a:ext uri="{FF2B5EF4-FFF2-40B4-BE49-F238E27FC236}">
              <a16:creationId xmlns:a16="http://schemas.microsoft.com/office/drawing/2014/main" id="{00000000-0008-0000-0200-000061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4" name="TextBox 6753">
          <a:extLst>
            <a:ext uri="{FF2B5EF4-FFF2-40B4-BE49-F238E27FC236}">
              <a16:creationId xmlns:a16="http://schemas.microsoft.com/office/drawing/2014/main" id="{00000000-0008-0000-0200-000062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5" name="TextBox 6754">
          <a:extLst>
            <a:ext uri="{FF2B5EF4-FFF2-40B4-BE49-F238E27FC236}">
              <a16:creationId xmlns:a16="http://schemas.microsoft.com/office/drawing/2014/main" id="{00000000-0008-0000-0200-000063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6" name="TextBox 6755">
          <a:extLst>
            <a:ext uri="{FF2B5EF4-FFF2-40B4-BE49-F238E27FC236}">
              <a16:creationId xmlns:a16="http://schemas.microsoft.com/office/drawing/2014/main" id="{00000000-0008-0000-0200-000064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7" name="TextBox 6756">
          <a:extLst>
            <a:ext uri="{FF2B5EF4-FFF2-40B4-BE49-F238E27FC236}">
              <a16:creationId xmlns:a16="http://schemas.microsoft.com/office/drawing/2014/main" id="{00000000-0008-0000-0200-000065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8" name="TextBox 6757">
          <a:extLst>
            <a:ext uri="{FF2B5EF4-FFF2-40B4-BE49-F238E27FC236}">
              <a16:creationId xmlns:a16="http://schemas.microsoft.com/office/drawing/2014/main" id="{00000000-0008-0000-0200-000066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59" name="TextBox 6758">
          <a:extLst>
            <a:ext uri="{FF2B5EF4-FFF2-40B4-BE49-F238E27FC236}">
              <a16:creationId xmlns:a16="http://schemas.microsoft.com/office/drawing/2014/main" id="{00000000-0008-0000-0200-000067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60" name="TextBox 6759">
          <a:extLst>
            <a:ext uri="{FF2B5EF4-FFF2-40B4-BE49-F238E27FC236}">
              <a16:creationId xmlns:a16="http://schemas.microsoft.com/office/drawing/2014/main" id="{00000000-0008-0000-0200-000068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61" name="TextBox 6760">
          <a:extLst>
            <a:ext uri="{FF2B5EF4-FFF2-40B4-BE49-F238E27FC236}">
              <a16:creationId xmlns:a16="http://schemas.microsoft.com/office/drawing/2014/main" id="{00000000-0008-0000-0200-000069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62" name="TextBox 6761">
          <a:extLst>
            <a:ext uri="{FF2B5EF4-FFF2-40B4-BE49-F238E27FC236}">
              <a16:creationId xmlns:a16="http://schemas.microsoft.com/office/drawing/2014/main" id="{00000000-0008-0000-0200-00006A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63" name="TextBox 6762">
          <a:extLst>
            <a:ext uri="{FF2B5EF4-FFF2-40B4-BE49-F238E27FC236}">
              <a16:creationId xmlns:a16="http://schemas.microsoft.com/office/drawing/2014/main" id="{00000000-0008-0000-0200-00006B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64" name="TextBox 6763">
          <a:extLst>
            <a:ext uri="{FF2B5EF4-FFF2-40B4-BE49-F238E27FC236}">
              <a16:creationId xmlns:a16="http://schemas.microsoft.com/office/drawing/2014/main" id="{00000000-0008-0000-0200-00006C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65" name="TextBox 6764">
          <a:extLst>
            <a:ext uri="{FF2B5EF4-FFF2-40B4-BE49-F238E27FC236}">
              <a16:creationId xmlns:a16="http://schemas.microsoft.com/office/drawing/2014/main" id="{00000000-0008-0000-0200-00006D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66" name="TextBox 6765">
          <a:extLst>
            <a:ext uri="{FF2B5EF4-FFF2-40B4-BE49-F238E27FC236}">
              <a16:creationId xmlns:a16="http://schemas.microsoft.com/office/drawing/2014/main" id="{00000000-0008-0000-0200-00006E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67" name="TextBox 6766">
          <a:extLst>
            <a:ext uri="{FF2B5EF4-FFF2-40B4-BE49-F238E27FC236}">
              <a16:creationId xmlns:a16="http://schemas.microsoft.com/office/drawing/2014/main" id="{00000000-0008-0000-0200-00006F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3</xdr:row>
      <xdr:rowOff>0</xdr:rowOff>
    </xdr:from>
    <xdr:ext cx="184731" cy="264560"/>
    <xdr:sp macro="" textlink="">
      <xdr:nvSpPr>
        <xdr:cNvPr id="6768" name="TextBox 6767">
          <a:extLst>
            <a:ext uri="{FF2B5EF4-FFF2-40B4-BE49-F238E27FC236}">
              <a16:creationId xmlns:a16="http://schemas.microsoft.com/office/drawing/2014/main" id="{00000000-0008-0000-0200-0000701A0000}"/>
            </a:ext>
          </a:extLst>
        </xdr:cNvPr>
        <xdr:cNvSpPr txBox="1"/>
      </xdr:nvSpPr>
      <xdr:spPr>
        <a:xfrm>
          <a:off x="8458200"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69" name="TextBox 6768">
          <a:extLst>
            <a:ext uri="{FF2B5EF4-FFF2-40B4-BE49-F238E27FC236}">
              <a16:creationId xmlns:a16="http://schemas.microsoft.com/office/drawing/2014/main" id="{00000000-0008-0000-0200-000071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0" name="TextBox 6769">
          <a:extLst>
            <a:ext uri="{FF2B5EF4-FFF2-40B4-BE49-F238E27FC236}">
              <a16:creationId xmlns:a16="http://schemas.microsoft.com/office/drawing/2014/main" id="{00000000-0008-0000-0200-000072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1" name="TextBox 6770">
          <a:extLst>
            <a:ext uri="{FF2B5EF4-FFF2-40B4-BE49-F238E27FC236}">
              <a16:creationId xmlns:a16="http://schemas.microsoft.com/office/drawing/2014/main" id="{00000000-0008-0000-0200-000073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2" name="TextBox 6771">
          <a:extLst>
            <a:ext uri="{FF2B5EF4-FFF2-40B4-BE49-F238E27FC236}">
              <a16:creationId xmlns:a16="http://schemas.microsoft.com/office/drawing/2014/main" id="{00000000-0008-0000-0200-000074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3" name="TextBox 6772">
          <a:extLst>
            <a:ext uri="{FF2B5EF4-FFF2-40B4-BE49-F238E27FC236}">
              <a16:creationId xmlns:a16="http://schemas.microsoft.com/office/drawing/2014/main" id="{00000000-0008-0000-0200-000075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4" name="TextBox 6773">
          <a:extLst>
            <a:ext uri="{FF2B5EF4-FFF2-40B4-BE49-F238E27FC236}">
              <a16:creationId xmlns:a16="http://schemas.microsoft.com/office/drawing/2014/main" id="{00000000-0008-0000-0200-000076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5" name="TextBox 6774">
          <a:extLst>
            <a:ext uri="{FF2B5EF4-FFF2-40B4-BE49-F238E27FC236}">
              <a16:creationId xmlns:a16="http://schemas.microsoft.com/office/drawing/2014/main" id="{00000000-0008-0000-0200-000077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6" name="TextBox 6775">
          <a:extLst>
            <a:ext uri="{FF2B5EF4-FFF2-40B4-BE49-F238E27FC236}">
              <a16:creationId xmlns:a16="http://schemas.microsoft.com/office/drawing/2014/main" id="{00000000-0008-0000-0200-000078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7" name="TextBox 6776">
          <a:extLst>
            <a:ext uri="{FF2B5EF4-FFF2-40B4-BE49-F238E27FC236}">
              <a16:creationId xmlns:a16="http://schemas.microsoft.com/office/drawing/2014/main" id="{00000000-0008-0000-0200-000079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8" name="TextBox 6777">
          <a:extLst>
            <a:ext uri="{FF2B5EF4-FFF2-40B4-BE49-F238E27FC236}">
              <a16:creationId xmlns:a16="http://schemas.microsoft.com/office/drawing/2014/main" id="{00000000-0008-0000-0200-00007A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79" name="TextBox 6778">
          <a:extLst>
            <a:ext uri="{FF2B5EF4-FFF2-40B4-BE49-F238E27FC236}">
              <a16:creationId xmlns:a16="http://schemas.microsoft.com/office/drawing/2014/main" id="{00000000-0008-0000-0200-00007B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0" name="TextBox 6779">
          <a:extLst>
            <a:ext uri="{FF2B5EF4-FFF2-40B4-BE49-F238E27FC236}">
              <a16:creationId xmlns:a16="http://schemas.microsoft.com/office/drawing/2014/main" id="{00000000-0008-0000-0200-00007C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1" name="TextBox 6780">
          <a:extLst>
            <a:ext uri="{FF2B5EF4-FFF2-40B4-BE49-F238E27FC236}">
              <a16:creationId xmlns:a16="http://schemas.microsoft.com/office/drawing/2014/main" id="{00000000-0008-0000-0200-00007D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2" name="TextBox 6781">
          <a:extLst>
            <a:ext uri="{FF2B5EF4-FFF2-40B4-BE49-F238E27FC236}">
              <a16:creationId xmlns:a16="http://schemas.microsoft.com/office/drawing/2014/main" id="{00000000-0008-0000-0200-00007E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3" name="TextBox 6782">
          <a:extLst>
            <a:ext uri="{FF2B5EF4-FFF2-40B4-BE49-F238E27FC236}">
              <a16:creationId xmlns:a16="http://schemas.microsoft.com/office/drawing/2014/main" id="{00000000-0008-0000-0200-00007F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4" name="TextBox 6783">
          <a:extLst>
            <a:ext uri="{FF2B5EF4-FFF2-40B4-BE49-F238E27FC236}">
              <a16:creationId xmlns:a16="http://schemas.microsoft.com/office/drawing/2014/main" id="{00000000-0008-0000-0200-000080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5" name="TextBox 6784">
          <a:extLst>
            <a:ext uri="{FF2B5EF4-FFF2-40B4-BE49-F238E27FC236}">
              <a16:creationId xmlns:a16="http://schemas.microsoft.com/office/drawing/2014/main" id="{00000000-0008-0000-0200-000081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6" name="TextBox 6785">
          <a:extLst>
            <a:ext uri="{FF2B5EF4-FFF2-40B4-BE49-F238E27FC236}">
              <a16:creationId xmlns:a16="http://schemas.microsoft.com/office/drawing/2014/main" id="{00000000-0008-0000-0200-000082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7" name="TextBox 6786">
          <a:extLst>
            <a:ext uri="{FF2B5EF4-FFF2-40B4-BE49-F238E27FC236}">
              <a16:creationId xmlns:a16="http://schemas.microsoft.com/office/drawing/2014/main" id="{00000000-0008-0000-0200-000083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8" name="TextBox 6787">
          <a:extLst>
            <a:ext uri="{FF2B5EF4-FFF2-40B4-BE49-F238E27FC236}">
              <a16:creationId xmlns:a16="http://schemas.microsoft.com/office/drawing/2014/main" id="{00000000-0008-0000-0200-000084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89" name="TextBox 6788">
          <a:extLst>
            <a:ext uri="{FF2B5EF4-FFF2-40B4-BE49-F238E27FC236}">
              <a16:creationId xmlns:a16="http://schemas.microsoft.com/office/drawing/2014/main" id="{00000000-0008-0000-0200-000085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0" name="TextBox 6789">
          <a:extLst>
            <a:ext uri="{FF2B5EF4-FFF2-40B4-BE49-F238E27FC236}">
              <a16:creationId xmlns:a16="http://schemas.microsoft.com/office/drawing/2014/main" id="{00000000-0008-0000-0200-000086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1" name="TextBox 6790">
          <a:extLst>
            <a:ext uri="{FF2B5EF4-FFF2-40B4-BE49-F238E27FC236}">
              <a16:creationId xmlns:a16="http://schemas.microsoft.com/office/drawing/2014/main" id="{00000000-0008-0000-0200-000087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2" name="TextBox 6791">
          <a:extLst>
            <a:ext uri="{FF2B5EF4-FFF2-40B4-BE49-F238E27FC236}">
              <a16:creationId xmlns:a16="http://schemas.microsoft.com/office/drawing/2014/main" id="{00000000-0008-0000-0200-000088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3" name="TextBox 6792">
          <a:extLst>
            <a:ext uri="{FF2B5EF4-FFF2-40B4-BE49-F238E27FC236}">
              <a16:creationId xmlns:a16="http://schemas.microsoft.com/office/drawing/2014/main" id="{00000000-0008-0000-0200-000089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4" name="TextBox 6793">
          <a:extLst>
            <a:ext uri="{FF2B5EF4-FFF2-40B4-BE49-F238E27FC236}">
              <a16:creationId xmlns:a16="http://schemas.microsoft.com/office/drawing/2014/main" id="{00000000-0008-0000-0200-00008A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5" name="TextBox 6794">
          <a:extLst>
            <a:ext uri="{FF2B5EF4-FFF2-40B4-BE49-F238E27FC236}">
              <a16:creationId xmlns:a16="http://schemas.microsoft.com/office/drawing/2014/main" id="{00000000-0008-0000-0200-00008B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6" name="TextBox 6795">
          <a:extLst>
            <a:ext uri="{FF2B5EF4-FFF2-40B4-BE49-F238E27FC236}">
              <a16:creationId xmlns:a16="http://schemas.microsoft.com/office/drawing/2014/main" id="{00000000-0008-0000-0200-00008C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7" name="TextBox 6796">
          <a:extLst>
            <a:ext uri="{FF2B5EF4-FFF2-40B4-BE49-F238E27FC236}">
              <a16:creationId xmlns:a16="http://schemas.microsoft.com/office/drawing/2014/main" id="{00000000-0008-0000-0200-00008D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8" name="TextBox 6797">
          <a:extLst>
            <a:ext uri="{FF2B5EF4-FFF2-40B4-BE49-F238E27FC236}">
              <a16:creationId xmlns:a16="http://schemas.microsoft.com/office/drawing/2014/main" id="{00000000-0008-0000-0200-00008E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799" name="TextBox 6798">
          <a:extLst>
            <a:ext uri="{FF2B5EF4-FFF2-40B4-BE49-F238E27FC236}">
              <a16:creationId xmlns:a16="http://schemas.microsoft.com/office/drawing/2014/main" id="{00000000-0008-0000-0200-00008F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0" name="TextBox 6799">
          <a:extLst>
            <a:ext uri="{FF2B5EF4-FFF2-40B4-BE49-F238E27FC236}">
              <a16:creationId xmlns:a16="http://schemas.microsoft.com/office/drawing/2014/main" id="{00000000-0008-0000-0200-000090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1" name="TextBox 6800">
          <a:extLst>
            <a:ext uri="{FF2B5EF4-FFF2-40B4-BE49-F238E27FC236}">
              <a16:creationId xmlns:a16="http://schemas.microsoft.com/office/drawing/2014/main" id="{00000000-0008-0000-0200-000091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2" name="TextBox 6801">
          <a:extLst>
            <a:ext uri="{FF2B5EF4-FFF2-40B4-BE49-F238E27FC236}">
              <a16:creationId xmlns:a16="http://schemas.microsoft.com/office/drawing/2014/main" id="{00000000-0008-0000-0200-000092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3" name="TextBox 6802">
          <a:extLst>
            <a:ext uri="{FF2B5EF4-FFF2-40B4-BE49-F238E27FC236}">
              <a16:creationId xmlns:a16="http://schemas.microsoft.com/office/drawing/2014/main" id="{00000000-0008-0000-0200-000093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4" name="TextBox 6803">
          <a:extLst>
            <a:ext uri="{FF2B5EF4-FFF2-40B4-BE49-F238E27FC236}">
              <a16:creationId xmlns:a16="http://schemas.microsoft.com/office/drawing/2014/main" id="{00000000-0008-0000-0200-000094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5" name="TextBox 6804">
          <a:extLst>
            <a:ext uri="{FF2B5EF4-FFF2-40B4-BE49-F238E27FC236}">
              <a16:creationId xmlns:a16="http://schemas.microsoft.com/office/drawing/2014/main" id="{00000000-0008-0000-0200-000095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6" name="TextBox 6805">
          <a:extLst>
            <a:ext uri="{FF2B5EF4-FFF2-40B4-BE49-F238E27FC236}">
              <a16:creationId xmlns:a16="http://schemas.microsoft.com/office/drawing/2014/main" id="{00000000-0008-0000-0200-000096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7" name="TextBox 6806">
          <a:extLst>
            <a:ext uri="{FF2B5EF4-FFF2-40B4-BE49-F238E27FC236}">
              <a16:creationId xmlns:a16="http://schemas.microsoft.com/office/drawing/2014/main" id="{00000000-0008-0000-0200-000097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8" name="TextBox 6807">
          <a:extLst>
            <a:ext uri="{FF2B5EF4-FFF2-40B4-BE49-F238E27FC236}">
              <a16:creationId xmlns:a16="http://schemas.microsoft.com/office/drawing/2014/main" id="{00000000-0008-0000-0200-000098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09" name="TextBox 6808">
          <a:extLst>
            <a:ext uri="{FF2B5EF4-FFF2-40B4-BE49-F238E27FC236}">
              <a16:creationId xmlns:a16="http://schemas.microsoft.com/office/drawing/2014/main" id="{00000000-0008-0000-0200-000099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0" name="TextBox 6809">
          <a:extLst>
            <a:ext uri="{FF2B5EF4-FFF2-40B4-BE49-F238E27FC236}">
              <a16:creationId xmlns:a16="http://schemas.microsoft.com/office/drawing/2014/main" id="{00000000-0008-0000-0200-00009A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1" name="TextBox 6810">
          <a:extLst>
            <a:ext uri="{FF2B5EF4-FFF2-40B4-BE49-F238E27FC236}">
              <a16:creationId xmlns:a16="http://schemas.microsoft.com/office/drawing/2014/main" id="{00000000-0008-0000-0200-00009B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2" name="TextBox 6811">
          <a:extLst>
            <a:ext uri="{FF2B5EF4-FFF2-40B4-BE49-F238E27FC236}">
              <a16:creationId xmlns:a16="http://schemas.microsoft.com/office/drawing/2014/main" id="{00000000-0008-0000-0200-00009C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3" name="TextBox 6812">
          <a:extLst>
            <a:ext uri="{FF2B5EF4-FFF2-40B4-BE49-F238E27FC236}">
              <a16:creationId xmlns:a16="http://schemas.microsoft.com/office/drawing/2014/main" id="{00000000-0008-0000-0200-00009D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4" name="TextBox 6813">
          <a:extLst>
            <a:ext uri="{FF2B5EF4-FFF2-40B4-BE49-F238E27FC236}">
              <a16:creationId xmlns:a16="http://schemas.microsoft.com/office/drawing/2014/main" id="{00000000-0008-0000-0200-00009E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5" name="TextBox 6814">
          <a:extLst>
            <a:ext uri="{FF2B5EF4-FFF2-40B4-BE49-F238E27FC236}">
              <a16:creationId xmlns:a16="http://schemas.microsoft.com/office/drawing/2014/main" id="{00000000-0008-0000-0200-00009F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6" name="TextBox 6815">
          <a:extLst>
            <a:ext uri="{FF2B5EF4-FFF2-40B4-BE49-F238E27FC236}">
              <a16:creationId xmlns:a16="http://schemas.microsoft.com/office/drawing/2014/main" id="{00000000-0008-0000-0200-0000A0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7" name="TextBox 6816">
          <a:extLst>
            <a:ext uri="{FF2B5EF4-FFF2-40B4-BE49-F238E27FC236}">
              <a16:creationId xmlns:a16="http://schemas.microsoft.com/office/drawing/2014/main" id="{00000000-0008-0000-0200-0000A1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8" name="TextBox 6817">
          <a:extLst>
            <a:ext uri="{FF2B5EF4-FFF2-40B4-BE49-F238E27FC236}">
              <a16:creationId xmlns:a16="http://schemas.microsoft.com/office/drawing/2014/main" id="{00000000-0008-0000-0200-0000A2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19" name="TextBox 6818">
          <a:extLst>
            <a:ext uri="{FF2B5EF4-FFF2-40B4-BE49-F238E27FC236}">
              <a16:creationId xmlns:a16="http://schemas.microsoft.com/office/drawing/2014/main" id="{00000000-0008-0000-0200-0000A3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0" name="TextBox 6819">
          <a:extLst>
            <a:ext uri="{FF2B5EF4-FFF2-40B4-BE49-F238E27FC236}">
              <a16:creationId xmlns:a16="http://schemas.microsoft.com/office/drawing/2014/main" id="{00000000-0008-0000-0200-0000A4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1" name="TextBox 6820">
          <a:extLst>
            <a:ext uri="{FF2B5EF4-FFF2-40B4-BE49-F238E27FC236}">
              <a16:creationId xmlns:a16="http://schemas.microsoft.com/office/drawing/2014/main" id="{00000000-0008-0000-0200-0000A5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2" name="TextBox 6821">
          <a:extLst>
            <a:ext uri="{FF2B5EF4-FFF2-40B4-BE49-F238E27FC236}">
              <a16:creationId xmlns:a16="http://schemas.microsoft.com/office/drawing/2014/main" id="{00000000-0008-0000-0200-0000A6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3" name="TextBox 6822">
          <a:extLst>
            <a:ext uri="{FF2B5EF4-FFF2-40B4-BE49-F238E27FC236}">
              <a16:creationId xmlns:a16="http://schemas.microsoft.com/office/drawing/2014/main" id="{00000000-0008-0000-0200-0000A7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4" name="TextBox 6823">
          <a:extLst>
            <a:ext uri="{FF2B5EF4-FFF2-40B4-BE49-F238E27FC236}">
              <a16:creationId xmlns:a16="http://schemas.microsoft.com/office/drawing/2014/main" id="{00000000-0008-0000-0200-0000A8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5" name="TextBox 6824">
          <a:extLst>
            <a:ext uri="{FF2B5EF4-FFF2-40B4-BE49-F238E27FC236}">
              <a16:creationId xmlns:a16="http://schemas.microsoft.com/office/drawing/2014/main" id="{00000000-0008-0000-0200-0000A9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6" name="TextBox 6825">
          <a:extLst>
            <a:ext uri="{FF2B5EF4-FFF2-40B4-BE49-F238E27FC236}">
              <a16:creationId xmlns:a16="http://schemas.microsoft.com/office/drawing/2014/main" id="{00000000-0008-0000-0200-0000AA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7" name="TextBox 6826">
          <a:extLst>
            <a:ext uri="{FF2B5EF4-FFF2-40B4-BE49-F238E27FC236}">
              <a16:creationId xmlns:a16="http://schemas.microsoft.com/office/drawing/2014/main" id="{00000000-0008-0000-0200-0000AB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8" name="TextBox 6827">
          <a:extLst>
            <a:ext uri="{FF2B5EF4-FFF2-40B4-BE49-F238E27FC236}">
              <a16:creationId xmlns:a16="http://schemas.microsoft.com/office/drawing/2014/main" id="{00000000-0008-0000-0200-0000AC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29" name="TextBox 6828">
          <a:extLst>
            <a:ext uri="{FF2B5EF4-FFF2-40B4-BE49-F238E27FC236}">
              <a16:creationId xmlns:a16="http://schemas.microsoft.com/office/drawing/2014/main" id="{00000000-0008-0000-0200-0000AD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0" name="TextBox 6829">
          <a:extLst>
            <a:ext uri="{FF2B5EF4-FFF2-40B4-BE49-F238E27FC236}">
              <a16:creationId xmlns:a16="http://schemas.microsoft.com/office/drawing/2014/main" id="{00000000-0008-0000-0200-0000AE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1" name="TextBox 6830">
          <a:extLst>
            <a:ext uri="{FF2B5EF4-FFF2-40B4-BE49-F238E27FC236}">
              <a16:creationId xmlns:a16="http://schemas.microsoft.com/office/drawing/2014/main" id="{00000000-0008-0000-0200-0000AF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2" name="TextBox 6831">
          <a:extLst>
            <a:ext uri="{FF2B5EF4-FFF2-40B4-BE49-F238E27FC236}">
              <a16:creationId xmlns:a16="http://schemas.microsoft.com/office/drawing/2014/main" id="{00000000-0008-0000-0200-0000B0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3" name="TextBox 6832">
          <a:extLst>
            <a:ext uri="{FF2B5EF4-FFF2-40B4-BE49-F238E27FC236}">
              <a16:creationId xmlns:a16="http://schemas.microsoft.com/office/drawing/2014/main" id="{00000000-0008-0000-0200-0000B1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4" name="TextBox 6833">
          <a:extLst>
            <a:ext uri="{FF2B5EF4-FFF2-40B4-BE49-F238E27FC236}">
              <a16:creationId xmlns:a16="http://schemas.microsoft.com/office/drawing/2014/main" id="{00000000-0008-0000-0200-0000B2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5" name="TextBox 6834">
          <a:extLst>
            <a:ext uri="{FF2B5EF4-FFF2-40B4-BE49-F238E27FC236}">
              <a16:creationId xmlns:a16="http://schemas.microsoft.com/office/drawing/2014/main" id="{00000000-0008-0000-0200-0000B3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6" name="TextBox 6835">
          <a:extLst>
            <a:ext uri="{FF2B5EF4-FFF2-40B4-BE49-F238E27FC236}">
              <a16:creationId xmlns:a16="http://schemas.microsoft.com/office/drawing/2014/main" id="{00000000-0008-0000-0200-0000B4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7" name="TextBox 6836">
          <a:extLst>
            <a:ext uri="{FF2B5EF4-FFF2-40B4-BE49-F238E27FC236}">
              <a16:creationId xmlns:a16="http://schemas.microsoft.com/office/drawing/2014/main" id="{00000000-0008-0000-0200-0000B5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8" name="TextBox 6837">
          <a:extLst>
            <a:ext uri="{FF2B5EF4-FFF2-40B4-BE49-F238E27FC236}">
              <a16:creationId xmlns:a16="http://schemas.microsoft.com/office/drawing/2014/main" id="{00000000-0008-0000-0200-0000B6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39" name="TextBox 6838">
          <a:extLst>
            <a:ext uri="{FF2B5EF4-FFF2-40B4-BE49-F238E27FC236}">
              <a16:creationId xmlns:a16="http://schemas.microsoft.com/office/drawing/2014/main" id="{00000000-0008-0000-0200-0000B7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0" name="TextBox 6839">
          <a:extLst>
            <a:ext uri="{FF2B5EF4-FFF2-40B4-BE49-F238E27FC236}">
              <a16:creationId xmlns:a16="http://schemas.microsoft.com/office/drawing/2014/main" id="{00000000-0008-0000-0200-0000B8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1" name="TextBox 6840">
          <a:extLst>
            <a:ext uri="{FF2B5EF4-FFF2-40B4-BE49-F238E27FC236}">
              <a16:creationId xmlns:a16="http://schemas.microsoft.com/office/drawing/2014/main" id="{00000000-0008-0000-0200-0000B9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2" name="TextBox 6841">
          <a:extLst>
            <a:ext uri="{FF2B5EF4-FFF2-40B4-BE49-F238E27FC236}">
              <a16:creationId xmlns:a16="http://schemas.microsoft.com/office/drawing/2014/main" id="{00000000-0008-0000-0200-0000BA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3" name="TextBox 6842">
          <a:extLst>
            <a:ext uri="{FF2B5EF4-FFF2-40B4-BE49-F238E27FC236}">
              <a16:creationId xmlns:a16="http://schemas.microsoft.com/office/drawing/2014/main" id="{00000000-0008-0000-0200-0000BB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4" name="TextBox 6843">
          <a:extLst>
            <a:ext uri="{FF2B5EF4-FFF2-40B4-BE49-F238E27FC236}">
              <a16:creationId xmlns:a16="http://schemas.microsoft.com/office/drawing/2014/main" id="{00000000-0008-0000-0200-0000BC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5" name="TextBox 6844">
          <a:extLst>
            <a:ext uri="{FF2B5EF4-FFF2-40B4-BE49-F238E27FC236}">
              <a16:creationId xmlns:a16="http://schemas.microsoft.com/office/drawing/2014/main" id="{00000000-0008-0000-0200-0000BD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6" name="TextBox 6845">
          <a:extLst>
            <a:ext uri="{FF2B5EF4-FFF2-40B4-BE49-F238E27FC236}">
              <a16:creationId xmlns:a16="http://schemas.microsoft.com/office/drawing/2014/main" id="{00000000-0008-0000-0200-0000BE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7" name="TextBox 6846">
          <a:extLst>
            <a:ext uri="{FF2B5EF4-FFF2-40B4-BE49-F238E27FC236}">
              <a16:creationId xmlns:a16="http://schemas.microsoft.com/office/drawing/2014/main" id="{00000000-0008-0000-0200-0000BF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8" name="TextBox 6847">
          <a:extLst>
            <a:ext uri="{FF2B5EF4-FFF2-40B4-BE49-F238E27FC236}">
              <a16:creationId xmlns:a16="http://schemas.microsoft.com/office/drawing/2014/main" id="{00000000-0008-0000-0200-0000C0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49" name="TextBox 6848">
          <a:extLst>
            <a:ext uri="{FF2B5EF4-FFF2-40B4-BE49-F238E27FC236}">
              <a16:creationId xmlns:a16="http://schemas.microsoft.com/office/drawing/2014/main" id="{00000000-0008-0000-0200-0000C1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0" name="TextBox 6849">
          <a:extLst>
            <a:ext uri="{FF2B5EF4-FFF2-40B4-BE49-F238E27FC236}">
              <a16:creationId xmlns:a16="http://schemas.microsoft.com/office/drawing/2014/main" id="{00000000-0008-0000-0200-0000C2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1" name="TextBox 6850">
          <a:extLst>
            <a:ext uri="{FF2B5EF4-FFF2-40B4-BE49-F238E27FC236}">
              <a16:creationId xmlns:a16="http://schemas.microsoft.com/office/drawing/2014/main" id="{00000000-0008-0000-0200-0000C3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2" name="TextBox 6851">
          <a:extLst>
            <a:ext uri="{FF2B5EF4-FFF2-40B4-BE49-F238E27FC236}">
              <a16:creationId xmlns:a16="http://schemas.microsoft.com/office/drawing/2014/main" id="{00000000-0008-0000-0200-0000C4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3" name="TextBox 6852">
          <a:extLst>
            <a:ext uri="{FF2B5EF4-FFF2-40B4-BE49-F238E27FC236}">
              <a16:creationId xmlns:a16="http://schemas.microsoft.com/office/drawing/2014/main" id="{00000000-0008-0000-0200-0000C5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4" name="TextBox 6853">
          <a:extLst>
            <a:ext uri="{FF2B5EF4-FFF2-40B4-BE49-F238E27FC236}">
              <a16:creationId xmlns:a16="http://schemas.microsoft.com/office/drawing/2014/main" id="{00000000-0008-0000-0200-0000C6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5" name="TextBox 6854">
          <a:extLst>
            <a:ext uri="{FF2B5EF4-FFF2-40B4-BE49-F238E27FC236}">
              <a16:creationId xmlns:a16="http://schemas.microsoft.com/office/drawing/2014/main" id="{00000000-0008-0000-0200-0000C7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6" name="TextBox 6855">
          <a:extLst>
            <a:ext uri="{FF2B5EF4-FFF2-40B4-BE49-F238E27FC236}">
              <a16:creationId xmlns:a16="http://schemas.microsoft.com/office/drawing/2014/main" id="{00000000-0008-0000-0200-0000C8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7" name="TextBox 6856">
          <a:extLst>
            <a:ext uri="{FF2B5EF4-FFF2-40B4-BE49-F238E27FC236}">
              <a16:creationId xmlns:a16="http://schemas.microsoft.com/office/drawing/2014/main" id="{00000000-0008-0000-0200-0000C9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8" name="TextBox 6857">
          <a:extLst>
            <a:ext uri="{FF2B5EF4-FFF2-40B4-BE49-F238E27FC236}">
              <a16:creationId xmlns:a16="http://schemas.microsoft.com/office/drawing/2014/main" id="{00000000-0008-0000-0200-0000CA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59" name="TextBox 6858">
          <a:extLst>
            <a:ext uri="{FF2B5EF4-FFF2-40B4-BE49-F238E27FC236}">
              <a16:creationId xmlns:a16="http://schemas.microsoft.com/office/drawing/2014/main" id="{00000000-0008-0000-0200-0000CB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0" name="TextBox 6859">
          <a:extLst>
            <a:ext uri="{FF2B5EF4-FFF2-40B4-BE49-F238E27FC236}">
              <a16:creationId xmlns:a16="http://schemas.microsoft.com/office/drawing/2014/main" id="{00000000-0008-0000-0200-0000CC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1" name="TextBox 6860">
          <a:extLst>
            <a:ext uri="{FF2B5EF4-FFF2-40B4-BE49-F238E27FC236}">
              <a16:creationId xmlns:a16="http://schemas.microsoft.com/office/drawing/2014/main" id="{00000000-0008-0000-0200-0000CD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2" name="TextBox 6861">
          <a:extLst>
            <a:ext uri="{FF2B5EF4-FFF2-40B4-BE49-F238E27FC236}">
              <a16:creationId xmlns:a16="http://schemas.microsoft.com/office/drawing/2014/main" id="{00000000-0008-0000-0200-0000CE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3" name="TextBox 6862">
          <a:extLst>
            <a:ext uri="{FF2B5EF4-FFF2-40B4-BE49-F238E27FC236}">
              <a16:creationId xmlns:a16="http://schemas.microsoft.com/office/drawing/2014/main" id="{00000000-0008-0000-0200-0000CF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4" name="TextBox 6863">
          <a:extLst>
            <a:ext uri="{FF2B5EF4-FFF2-40B4-BE49-F238E27FC236}">
              <a16:creationId xmlns:a16="http://schemas.microsoft.com/office/drawing/2014/main" id="{00000000-0008-0000-0200-0000D0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5" name="TextBox 6864">
          <a:extLst>
            <a:ext uri="{FF2B5EF4-FFF2-40B4-BE49-F238E27FC236}">
              <a16:creationId xmlns:a16="http://schemas.microsoft.com/office/drawing/2014/main" id="{00000000-0008-0000-0200-0000D1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6" name="TextBox 6865">
          <a:extLst>
            <a:ext uri="{FF2B5EF4-FFF2-40B4-BE49-F238E27FC236}">
              <a16:creationId xmlns:a16="http://schemas.microsoft.com/office/drawing/2014/main" id="{00000000-0008-0000-0200-0000D2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7" name="TextBox 6866">
          <a:extLst>
            <a:ext uri="{FF2B5EF4-FFF2-40B4-BE49-F238E27FC236}">
              <a16:creationId xmlns:a16="http://schemas.microsoft.com/office/drawing/2014/main" id="{00000000-0008-0000-0200-0000D3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8" name="TextBox 6867">
          <a:extLst>
            <a:ext uri="{FF2B5EF4-FFF2-40B4-BE49-F238E27FC236}">
              <a16:creationId xmlns:a16="http://schemas.microsoft.com/office/drawing/2014/main" id="{00000000-0008-0000-0200-0000D4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69" name="TextBox 6868">
          <a:extLst>
            <a:ext uri="{FF2B5EF4-FFF2-40B4-BE49-F238E27FC236}">
              <a16:creationId xmlns:a16="http://schemas.microsoft.com/office/drawing/2014/main" id="{00000000-0008-0000-0200-0000D5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0" name="TextBox 6869">
          <a:extLst>
            <a:ext uri="{FF2B5EF4-FFF2-40B4-BE49-F238E27FC236}">
              <a16:creationId xmlns:a16="http://schemas.microsoft.com/office/drawing/2014/main" id="{00000000-0008-0000-0200-0000D6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1" name="TextBox 6870">
          <a:extLst>
            <a:ext uri="{FF2B5EF4-FFF2-40B4-BE49-F238E27FC236}">
              <a16:creationId xmlns:a16="http://schemas.microsoft.com/office/drawing/2014/main" id="{00000000-0008-0000-0200-0000D7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2" name="TextBox 6871">
          <a:extLst>
            <a:ext uri="{FF2B5EF4-FFF2-40B4-BE49-F238E27FC236}">
              <a16:creationId xmlns:a16="http://schemas.microsoft.com/office/drawing/2014/main" id="{00000000-0008-0000-0200-0000D8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3" name="TextBox 6872">
          <a:extLst>
            <a:ext uri="{FF2B5EF4-FFF2-40B4-BE49-F238E27FC236}">
              <a16:creationId xmlns:a16="http://schemas.microsoft.com/office/drawing/2014/main" id="{00000000-0008-0000-0200-0000D9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4" name="TextBox 6873">
          <a:extLst>
            <a:ext uri="{FF2B5EF4-FFF2-40B4-BE49-F238E27FC236}">
              <a16:creationId xmlns:a16="http://schemas.microsoft.com/office/drawing/2014/main" id="{00000000-0008-0000-0200-0000DA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5" name="TextBox 6874">
          <a:extLst>
            <a:ext uri="{FF2B5EF4-FFF2-40B4-BE49-F238E27FC236}">
              <a16:creationId xmlns:a16="http://schemas.microsoft.com/office/drawing/2014/main" id="{00000000-0008-0000-0200-0000DB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6" name="TextBox 6875">
          <a:extLst>
            <a:ext uri="{FF2B5EF4-FFF2-40B4-BE49-F238E27FC236}">
              <a16:creationId xmlns:a16="http://schemas.microsoft.com/office/drawing/2014/main" id="{00000000-0008-0000-0200-0000DC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7" name="TextBox 6876">
          <a:extLst>
            <a:ext uri="{FF2B5EF4-FFF2-40B4-BE49-F238E27FC236}">
              <a16:creationId xmlns:a16="http://schemas.microsoft.com/office/drawing/2014/main" id="{00000000-0008-0000-0200-0000DD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8" name="TextBox 6877">
          <a:extLst>
            <a:ext uri="{FF2B5EF4-FFF2-40B4-BE49-F238E27FC236}">
              <a16:creationId xmlns:a16="http://schemas.microsoft.com/office/drawing/2014/main" id="{00000000-0008-0000-0200-0000DE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79" name="TextBox 6878">
          <a:extLst>
            <a:ext uri="{FF2B5EF4-FFF2-40B4-BE49-F238E27FC236}">
              <a16:creationId xmlns:a16="http://schemas.microsoft.com/office/drawing/2014/main" id="{00000000-0008-0000-0200-0000DF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0" name="TextBox 6879">
          <a:extLst>
            <a:ext uri="{FF2B5EF4-FFF2-40B4-BE49-F238E27FC236}">
              <a16:creationId xmlns:a16="http://schemas.microsoft.com/office/drawing/2014/main" id="{00000000-0008-0000-0200-0000E0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1" name="TextBox 6880">
          <a:extLst>
            <a:ext uri="{FF2B5EF4-FFF2-40B4-BE49-F238E27FC236}">
              <a16:creationId xmlns:a16="http://schemas.microsoft.com/office/drawing/2014/main" id="{00000000-0008-0000-0200-0000E1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2" name="TextBox 6881">
          <a:extLst>
            <a:ext uri="{FF2B5EF4-FFF2-40B4-BE49-F238E27FC236}">
              <a16:creationId xmlns:a16="http://schemas.microsoft.com/office/drawing/2014/main" id="{00000000-0008-0000-0200-0000E2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3" name="TextBox 6882">
          <a:extLst>
            <a:ext uri="{FF2B5EF4-FFF2-40B4-BE49-F238E27FC236}">
              <a16:creationId xmlns:a16="http://schemas.microsoft.com/office/drawing/2014/main" id="{00000000-0008-0000-0200-0000E3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4" name="TextBox 6883">
          <a:extLst>
            <a:ext uri="{FF2B5EF4-FFF2-40B4-BE49-F238E27FC236}">
              <a16:creationId xmlns:a16="http://schemas.microsoft.com/office/drawing/2014/main" id="{00000000-0008-0000-0200-0000E4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5" name="TextBox 6884">
          <a:extLst>
            <a:ext uri="{FF2B5EF4-FFF2-40B4-BE49-F238E27FC236}">
              <a16:creationId xmlns:a16="http://schemas.microsoft.com/office/drawing/2014/main" id="{00000000-0008-0000-0200-0000E5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6" name="TextBox 6885">
          <a:extLst>
            <a:ext uri="{FF2B5EF4-FFF2-40B4-BE49-F238E27FC236}">
              <a16:creationId xmlns:a16="http://schemas.microsoft.com/office/drawing/2014/main" id="{00000000-0008-0000-0200-0000E6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7" name="TextBox 6886">
          <a:extLst>
            <a:ext uri="{FF2B5EF4-FFF2-40B4-BE49-F238E27FC236}">
              <a16:creationId xmlns:a16="http://schemas.microsoft.com/office/drawing/2014/main" id="{00000000-0008-0000-0200-0000E7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8" name="TextBox 6887">
          <a:extLst>
            <a:ext uri="{FF2B5EF4-FFF2-40B4-BE49-F238E27FC236}">
              <a16:creationId xmlns:a16="http://schemas.microsoft.com/office/drawing/2014/main" id="{00000000-0008-0000-0200-0000E8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89" name="TextBox 6888">
          <a:extLst>
            <a:ext uri="{FF2B5EF4-FFF2-40B4-BE49-F238E27FC236}">
              <a16:creationId xmlns:a16="http://schemas.microsoft.com/office/drawing/2014/main" id="{00000000-0008-0000-0200-0000E9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0" name="TextBox 6889">
          <a:extLst>
            <a:ext uri="{FF2B5EF4-FFF2-40B4-BE49-F238E27FC236}">
              <a16:creationId xmlns:a16="http://schemas.microsoft.com/office/drawing/2014/main" id="{00000000-0008-0000-0200-0000EA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1" name="TextBox 6890">
          <a:extLst>
            <a:ext uri="{FF2B5EF4-FFF2-40B4-BE49-F238E27FC236}">
              <a16:creationId xmlns:a16="http://schemas.microsoft.com/office/drawing/2014/main" id="{00000000-0008-0000-0200-0000EB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2" name="TextBox 6891">
          <a:extLst>
            <a:ext uri="{FF2B5EF4-FFF2-40B4-BE49-F238E27FC236}">
              <a16:creationId xmlns:a16="http://schemas.microsoft.com/office/drawing/2014/main" id="{00000000-0008-0000-0200-0000EC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3" name="TextBox 6892">
          <a:extLst>
            <a:ext uri="{FF2B5EF4-FFF2-40B4-BE49-F238E27FC236}">
              <a16:creationId xmlns:a16="http://schemas.microsoft.com/office/drawing/2014/main" id="{00000000-0008-0000-0200-0000ED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4" name="TextBox 6893">
          <a:extLst>
            <a:ext uri="{FF2B5EF4-FFF2-40B4-BE49-F238E27FC236}">
              <a16:creationId xmlns:a16="http://schemas.microsoft.com/office/drawing/2014/main" id="{00000000-0008-0000-0200-0000EE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5" name="TextBox 6894">
          <a:extLst>
            <a:ext uri="{FF2B5EF4-FFF2-40B4-BE49-F238E27FC236}">
              <a16:creationId xmlns:a16="http://schemas.microsoft.com/office/drawing/2014/main" id="{00000000-0008-0000-0200-0000EF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6" name="TextBox 6895">
          <a:extLst>
            <a:ext uri="{FF2B5EF4-FFF2-40B4-BE49-F238E27FC236}">
              <a16:creationId xmlns:a16="http://schemas.microsoft.com/office/drawing/2014/main" id="{00000000-0008-0000-0200-0000F0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7" name="TextBox 6896">
          <a:extLst>
            <a:ext uri="{FF2B5EF4-FFF2-40B4-BE49-F238E27FC236}">
              <a16:creationId xmlns:a16="http://schemas.microsoft.com/office/drawing/2014/main" id="{00000000-0008-0000-0200-0000F1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8" name="TextBox 6897">
          <a:extLst>
            <a:ext uri="{FF2B5EF4-FFF2-40B4-BE49-F238E27FC236}">
              <a16:creationId xmlns:a16="http://schemas.microsoft.com/office/drawing/2014/main" id="{00000000-0008-0000-0200-0000F2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899" name="TextBox 6898">
          <a:extLst>
            <a:ext uri="{FF2B5EF4-FFF2-40B4-BE49-F238E27FC236}">
              <a16:creationId xmlns:a16="http://schemas.microsoft.com/office/drawing/2014/main" id="{00000000-0008-0000-0200-0000F3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0" name="TextBox 6899">
          <a:extLst>
            <a:ext uri="{FF2B5EF4-FFF2-40B4-BE49-F238E27FC236}">
              <a16:creationId xmlns:a16="http://schemas.microsoft.com/office/drawing/2014/main" id="{00000000-0008-0000-0200-0000F4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1" name="TextBox 6900">
          <a:extLst>
            <a:ext uri="{FF2B5EF4-FFF2-40B4-BE49-F238E27FC236}">
              <a16:creationId xmlns:a16="http://schemas.microsoft.com/office/drawing/2014/main" id="{00000000-0008-0000-0200-0000F5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2" name="TextBox 6901">
          <a:extLst>
            <a:ext uri="{FF2B5EF4-FFF2-40B4-BE49-F238E27FC236}">
              <a16:creationId xmlns:a16="http://schemas.microsoft.com/office/drawing/2014/main" id="{00000000-0008-0000-0200-0000F6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3" name="TextBox 6902">
          <a:extLst>
            <a:ext uri="{FF2B5EF4-FFF2-40B4-BE49-F238E27FC236}">
              <a16:creationId xmlns:a16="http://schemas.microsoft.com/office/drawing/2014/main" id="{00000000-0008-0000-0200-0000F7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4" name="TextBox 6903">
          <a:extLst>
            <a:ext uri="{FF2B5EF4-FFF2-40B4-BE49-F238E27FC236}">
              <a16:creationId xmlns:a16="http://schemas.microsoft.com/office/drawing/2014/main" id="{00000000-0008-0000-0200-0000F8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5" name="TextBox 6904">
          <a:extLst>
            <a:ext uri="{FF2B5EF4-FFF2-40B4-BE49-F238E27FC236}">
              <a16:creationId xmlns:a16="http://schemas.microsoft.com/office/drawing/2014/main" id="{00000000-0008-0000-0200-0000F9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6" name="TextBox 6905">
          <a:extLst>
            <a:ext uri="{FF2B5EF4-FFF2-40B4-BE49-F238E27FC236}">
              <a16:creationId xmlns:a16="http://schemas.microsoft.com/office/drawing/2014/main" id="{00000000-0008-0000-0200-0000FA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7" name="TextBox 6906">
          <a:extLst>
            <a:ext uri="{FF2B5EF4-FFF2-40B4-BE49-F238E27FC236}">
              <a16:creationId xmlns:a16="http://schemas.microsoft.com/office/drawing/2014/main" id="{00000000-0008-0000-0200-0000FB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8" name="TextBox 6907">
          <a:extLst>
            <a:ext uri="{FF2B5EF4-FFF2-40B4-BE49-F238E27FC236}">
              <a16:creationId xmlns:a16="http://schemas.microsoft.com/office/drawing/2014/main" id="{00000000-0008-0000-0200-0000FC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09" name="TextBox 6908">
          <a:extLst>
            <a:ext uri="{FF2B5EF4-FFF2-40B4-BE49-F238E27FC236}">
              <a16:creationId xmlns:a16="http://schemas.microsoft.com/office/drawing/2014/main" id="{00000000-0008-0000-0200-0000FD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0" name="TextBox 6909">
          <a:extLst>
            <a:ext uri="{FF2B5EF4-FFF2-40B4-BE49-F238E27FC236}">
              <a16:creationId xmlns:a16="http://schemas.microsoft.com/office/drawing/2014/main" id="{00000000-0008-0000-0200-0000FE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1" name="TextBox 6910">
          <a:extLst>
            <a:ext uri="{FF2B5EF4-FFF2-40B4-BE49-F238E27FC236}">
              <a16:creationId xmlns:a16="http://schemas.microsoft.com/office/drawing/2014/main" id="{00000000-0008-0000-0200-0000FF1A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2" name="TextBox 6911">
          <a:extLst>
            <a:ext uri="{FF2B5EF4-FFF2-40B4-BE49-F238E27FC236}">
              <a16:creationId xmlns:a16="http://schemas.microsoft.com/office/drawing/2014/main" id="{00000000-0008-0000-0200-000000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3" name="TextBox 6912">
          <a:extLst>
            <a:ext uri="{FF2B5EF4-FFF2-40B4-BE49-F238E27FC236}">
              <a16:creationId xmlns:a16="http://schemas.microsoft.com/office/drawing/2014/main" id="{00000000-0008-0000-0200-000001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4" name="TextBox 6913">
          <a:extLst>
            <a:ext uri="{FF2B5EF4-FFF2-40B4-BE49-F238E27FC236}">
              <a16:creationId xmlns:a16="http://schemas.microsoft.com/office/drawing/2014/main" id="{00000000-0008-0000-0200-000002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5" name="TextBox 6914">
          <a:extLst>
            <a:ext uri="{FF2B5EF4-FFF2-40B4-BE49-F238E27FC236}">
              <a16:creationId xmlns:a16="http://schemas.microsoft.com/office/drawing/2014/main" id="{00000000-0008-0000-0200-000003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6" name="TextBox 6915">
          <a:extLst>
            <a:ext uri="{FF2B5EF4-FFF2-40B4-BE49-F238E27FC236}">
              <a16:creationId xmlns:a16="http://schemas.microsoft.com/office/drawing/2014/main" id="{00000000-0008-0000-0200-000004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7" name="TextBox 6916">
          <a:extLst>
            <a:ext uri="{FF2B5EF4-FFF2-40B4-BE49-F238E27FC236}">
              <a16:creationId xmlns:a16="http://schemas.microsoft.com/office/drawing/2014/main" id="{00000000-0008-0000-0200-000005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8" name="TextBox 6917">
          <a:extLst>
            <a:ext uri="{FF2B5EF4-FFF2-40B4-BE49-F238E27FC236}">
              <a16:creationId xmlns:a16="http://schemas.microsoft.com/office/drawing/2014/main" id="{00000000-0008-0000-0200-000006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19" name="TextBox 6918">
          <a:extLst>
            <a:ext uri="{FF2B5EF4-FFF2-40B4-BE49-F238E27FC236}">
              <a16:creationId xmlns:a16="http://schemas.microsoft.com/office/drawing/2014/main" id="{00000000-0008-0000-0200-000007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0" name="TextBox 6919">
          <a:extLst>
            <a:ext uri="{FF2B5EF4-FFF2-40B4-BE49-F238E27FC236}">
              <a16:creationId xmlns:a16="http://schemas.microsoft.com/office/drawing/2014/main" id="{00000000-0008-0000-0200-000008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1" name="TextBox 6920">
          <a:extLst>
            <a:ext uri="{FF2B5EF4-FFF2-40B4-BE49-F238E27FC236}">
              <a16:creationId xmlns:a16="http://schemas.microsoft.com/office/drawing/2014/main" id="{00000000-0008-0000-0200-000009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2" name="TextBox 6921">
          <a:extLst>
            <a:ext uri="{FF2B5EF4-FFF2-40B4-BE49-F238E27FC236}">
              <a16:creationId xmlns:a16="http://schemas.microsoft.com/office/drawing/2014/main" id="{00000000-0008-0000-0200-00000A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3" name="TextBox 6922">
          <a:extLst>
            <a:ext uri="{FF2B5EF4-FFF2-40B4-BE49-F238E27FC236}">
              <a16:creationId xmlns:a16="http://schemas.microsoft.com/office/drawing/2014/main" id="{00000000-0008-0000-0200-00000B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4" name="TextBox 6923">
          <a:extLst>
            <a:ext uri="{FF2B5EF4-FFF2-40B4-BE49-F238E27FC236}">
              <a16:creationId xmlns:a16="http://schemas.microsoft.com/office/drawing/2014/main" id="{00000000-0008-0000-0200-00000C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5" name="TextBox 6924">
          <a:extLst>
            <a:ext uri="{FF2B5EF4-FFF2-40B4-BE49-F238E27FC236}">
              <a16:creationId xmlns:a16="http://schemas.microsoft.com/office/drawing/2014/main" id="{00000000-0008-0000-0200-00000D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6" name="TextBox 6925">
          <a:extLst>
            <a:ext uri="{FF2B5EF4-FFF2-40B4-BE49-F238E27FC236}">
              <a16:creationId xmlns:a16="http://schemas.microsoft.com/office/drawing/2014/main" id="{00000000-0008-0000-0200-00000E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7" name="TextBox 6926">
          <a:extLst>
            <a:ext uri="{FF2B5EF4-FFF2-40B4-BE49-F238E27FC236}">
              <a16:creationId xmlns:a16="http://schemas.microsoft.com/office/drawing/2014/main" id="{00000000-0008-0000-0200-00000F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8" name="TextBox 6927">
          <a:extLst>
            <a:ext uri="{FF2B5EF4-FFF2-40B4-BE49-F238E27FC236}">
              <a16:creationId xmlns:a16="http://schemas.microsoft.com/office/drawing/2014/main" id="{00000000-0008-0000-0200-000010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29" name="TextBox 6928">
          <a:extLst>
            <a:ext uri="{FF2B5EF4-FFF2-40B4-BE49-F238E27FC236}">
              <a16:creationId xmlns:a16="http://schemas.microsoft.com/office/drawing/2014/main" id="{00000000-0008-0000-0200-000011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0" name="TextBox 6929">
          <a:extLst>
            <a:ext uri="{FF2B5EF4-FFF2-40B4-BE49-F238E27FC236}">
              <a16:creationId xmlns:a16="http://schemas.microsoft.com/office/drawing/2014/main" id="{00000000-0008-0000-0200-000012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1" name="TextBox 6930">
          <a:extLst>
            <a:ext uri="{FF2B5EF4-FFF2-40B4-BE49-F238E27FC236}">
              <a16:creationId xmlns:a16="http://schemas.microsoft.com/office/drawing/2014/main" id="{00000000-0008-0000-0200-000013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2" name="TextBox 6931">
          <a:extLst>
            <a:ext uri="{FF2B5EF4-FFF2-40B4-BE49-F238E27FC236}">
              <a16:creationId xmlns:a16="http://schemas.microsoft.com/office/drawing/2014/main" id="{00000000-0008-0000-0200-000014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3" name="TextBox 6932">
          <a:extLst>
            <a:ext uri="{FF2B5EF4-FFF2-40B4-BE49-F238E27FC236}">
              <a16:creationId xmlns:a16="http://schemas.microsoft.com/office/drawing/2014/main" id="{00000000-0008-0000-0200-000015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4" name="TextBox 6933">
          <a:extLst>
            <a:ext uri="{FF2B5EF4-FFF2-40B4-BE49-F238E27FC236}">
              <a16:creationId xmlns:a16="http://schemas.microsoft.com/office/drawing/2014/main" id="{00000000-0008-0000-0200-000016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5" name="TextBox 6934">
          <a:extLst>
            <a:ext uri="{FF2B5EF4-FFF2-40B4-BE49-F238E27FC236}">
              <a16:creationId xmlns:a16="http://schemas.microsoft.com/office/drawing/2014/main" id="{00000000-0008-0000-0200-000017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6" name="TextBox 6935">
          <a:extLst>
            <a:ext uri="{FF2B5EF4-FFF2-40B4-BE49-F238E27FC236}">
              <a16:creationId xmlns:a16="http://schemas.microsoft.com/office/drawing/2014/main" id="{00000000-0008-0000-0200-000018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7" name="TextBox 6936">
          <a:extLst>
            <a:ext uri="{FF2B5EF4-FFF2-40B4-BE49-F238E27FC236}">
              <a16:creationId xmlns:a16="http://schemas.microsoft.com/office/drawing/2014/main" id="{00000000-0008-0000-0200-000019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8" name="TextBox 6937">
          <a:extLst>
            <a:ext uri="{FF2B5EF4-FFF2-40B4-BE49-F238E27FC236}">
              <a16:creationId xmlns:a16="http://schemas.microsoft.com/office/drawing/2014/main" id="{00000000-0008-0000-0200-00001A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39" name="TextBox 6938">
          <a:extLst>
            <a:ext uri="{FF2B5EF4-FFF2-40B4-BE49-F238E27FC236}">
              <a16:creationId xmlns:a16="http://schemas.microsoft.com/office/drawing/2014/main" id="{00000000-0008-0000-0200-00001B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0" name="TextBox 6939">
          <a:extLst>
            <a:ext uri="{FF2B5EF4-FFF2-40B4-BE49-F238E27FC236}">
              <a16:creationId xmlns:a16="http://schemas.microsoft.com/office/drawing/2014/main" id="{00000000-0008-0000-0200-00001C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1" name="TextBox 6940">
          <a:extLst>
            <a:ext uri="{FF2B5EF4-FFF2-40B4-BE49-F238E27FC236}">
              <a16:creationId xmlns:a16="http://schemas.microsoft.com/office/drawing/2014/main" id="{00000000-0008-0000-0200-00001D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2" name="TextBox 6941">
          <a:extLst>
            <a:ext uri="{FF2B5EF4-FFF2-40B4-BE49-F238E27FC236}">
              <a16:creationId xmlns:a16="http://schemas.microsoft.com/office/drawing/2014/main" id="{00000000-0008-0000-0200-00001E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3" name="TextBox 6942">
          <a:extLst>
            <a:ext uri="{FF2B5EF4-FFF2-40B4-BE49-F238E27FC236}">
              <a16:creationId xmlns:a16="http://schemas.microsoft.com/office/drawing/2014/main" id="{00000000-0008-0000-0200-00001F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4" name="TextBox 6943">
          <a:extLst>
            <a:ext uri="{FF2B5EF4-FFF2-40B4-BE49-F238E27FC236}">
              <a16:creationId xmlns:a16="http://schemas.microsoft.com/office/drawing/2014/main" id="{00000000-0008-0000-0200-000020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5" name="TextBox 6944">
          <a:extLst>
            <a:ext uri="{FF2B5EF4-FFF2-40B4-BE49-F238E27FC236}">
              <a16:creationId xmlns:a16="http://schemas.microsoft.com/office/drawing/2014/main" id="{00000000-0008-0000-0200-000021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6" name="TextBox 6945">
          <a:extLst>
            <a:ext uri="{FF2B5EF4-FFF2-40B4-BE49-F238E27FC236}">
              <a16:creationId xmlns:a16="http://schemas.microsoft.com/office/drawing/2014/main" id="{00000000-0008-0000-0200-000022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7" name="TextBox 6946">
          <a:extLst>
            <a:ext uri="{FF2B5EF4-FFF2-40B4-BE49-F238E27FC236}">
              <a16:creationId xmlns:a16="http://schemas.microsoft.com/office/drawing/2014/main" id="{00000000-0008-0000-0200-000023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8" name="TextBox 6947">
          <a:extLst>
            <a:ext uri="{FF2B5EF4-FFF2-40B4-BE49-F238E27FC236}">
              <a16:creationId xmlns:a16="http://schemas.microsoft.com/office/drawing/2014/main" id="{00000000-0008-0000-0200-000024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49" name="TextBox 6948">
          <a:extLst>
            <a:ext uri="{FF2B5EF4-FFF2-40B4-BE49-F238E27FC236}">
              <a16:creationId xmlns:a16="http://schemas.microsoft.com/office/drawing/2014/main" id="{00000000-0008-0000-0200-000025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0" name="TextBox 6949">
          <a:extLst>
            <a:ext uri="{FF2B5EF4-FFF2-40B4-BE49-F238E27FC236}">
              <a16:creationId xmlns:a16="http://schemas.microsoft.com/office/drawing/2014/main" id="{00000000-0008-0000-0200-000026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1" name="TextBox 6950">
          <a:extLst>
            <a:ext uri="{FF2B5EF4-FFF2-40B4-BE49-F238E27FC236}">
              <a16:creationId xmlns:a16="http://schemas.microsoft.com/office/drawing/2014/main" id="{00000000-0008-0000-0200-000027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2" name="TextBox 6951">
          <a:extLst>
            <a:ext uri="{FF2B5EF4-FFF2-40B4-BE49-F238E27FC236}">
              <a16:creationId xmlns:a16="http://schemas.microsoft.com/office/drawing/2014/main" id="{00000000-0008-0000-0200-000028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3" name="TextBox 6952">
          <a:extLst>
            <a:ext uri="{FF2B5EF4-FFF2-40B4-BE49-F238E27FC236}">
              <a16:creationId xmlns:a16="http://schemas.microsoft.com/office/drawing/2014/main" id="{00000000-0008-0000-0200-000029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4" name="TextBox 6953">
          <a:extLst>
            <a:ext uri="{FF2B5EF4-FFF2-40B4-BE49-F238E27FC236}">
              <a16:creationId xmlns:a16="http://schemas.microsoft.com/office/drawing/2014/main" id="{00000000-0008-0000-0200-00002A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5" name="TextBox 6954">
          <a:extLst>
            <a:ext uri="{FF2B5EF4-FFF2-40B4-BE49-F238E27FC236}">
              <a16:creationId xmlns:a16="http://schemas.microsoft.com/office/drawing/2014/main" id="{00000000-0008-0000-0200-00002B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6" name="TextBox 6955">
          <a:extLst>
            <a:ext uri="{FF2B5EF4-FFF2-40B4-BE49-F238E27FC236}">
              <a16:creationId xmlns:a16="http://schemas.microsoft.com/office/drawing/2014/main" id="{00000000-0008-0000-0200-00002C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7" name="TextBox 6956">
          <a:extLst>
            <a:ext uri="{FF2B5EF4-FFF2-40B4-BE49-F238E27FC236}">
              <a16:creationId xmlns:a16="http://schemas.microsoft.com/office/drawing/2014/main" id="{00000000-0008-0000-0200-00002D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8" name="TextBox 6957">
          <a:extLst>
            <a:ext uri="{FF2B5EF4-FFF2-40B4-BE49-F238E27FC236}">
              <a16:creationId xmlns:a16="http://schemas.microsoft.com/office/drawing/2014/main" id="{00000000-0008-0000-0200-00002E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59" name="TextBox 6958">
          <a:extLst>
            <a:ext uri="{FF2B5EF4-FFF2-40B4-BE49-F238E27FC236}">
              <a16:creationId xmlns:a16="http://schemas.microsoft.com/office/drawing/2014/main" id="{00000000-0008-0000-0200-00002F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0" name="TextBox 6959">
          <a:extLst>
            <a:ext uri="{FF2B5EF4-FFF2-40B4-BE49-F238E27FC236}">
              <a16:creationId xmlns:a16="http://schemas.microsoft.com/office/drawing/2014/main" id="{00000000-0008-0000-0200-000030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1" name="TextBox 6960">
          <a:extLst>
            <a:ext uri="{FF2B5EF4-FFF2-40B4-BE49-F238E27FC236}">
              <a16:creationId xmlns:a16="http://schemas.microsoft.com/office/drawing/2014/main" id="{00000000-0008-0000-0200-000031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2" name="TextBox 6961">
          <a:extLst>
            <a:ext uri="{FF2B5EF4-FFF2-40B4-BE49-F238E27FC236}">
              <a16:creationId xmlns:a16="http://schemas.microsoft.com/office/drawing/2014/main" id="{00000000-0008-0000-0200-000032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3" name="TextBox 6962">
          <a:extLst>
            <a:ext uri="{FF2B5EF4-FFF2-40B4-BE49-F238E27FC236}">
              <a16:creationId xmlns:a16="http://schemas.microsoft.com/office/drawing/2014/main" id="{00000000-0008-0000-0200-000033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4" name="TextBox 6963">
          <a:extLst>
            <a:ext uri="{FF2B5EF4-FFF2-40B4-BE49-F238E27FC236}">
              <a16:creationId xmlns:a16="http://schemas.microsoft.com/office/drawing/2014/main" id="{00000000-0008-0000-0200-000034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5" name="TextBox 6964">
          <a:extLst>
            <a:ext uri="{FF2B5EF4-FFF2-40B4-BE49-F238E27FC236}">
              <a16:creationId xmlns:a16="http://schemas.microsoft.com/office/drawing/2014/main" id="{00000000-0008-0000-0200-000035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6" name="TextBox 6965">
          <a:extLst>
            <a:ext uri="{FF2B5EF4-FFF2-40B4-BE49-F238E27FC236}">
              <a16:creationId xmlns:a16="http://schemas.microsoft.com/office/drawing/2014/main" id="{00000000-0008-0000-0200-000036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7" name="TextBox 6966">
          <a:extLst>
            <a:ext uri="{FF2B5EF4-FFF2-40B4-BE49-F238E27FC236}">
              <a16:creationId xmlns:a16="http://schemas.microsoft.com/office/drawing/2014/main" id="{00000000-0008-0000-0200-000037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8" name="TextBox 6967">
          <a:extLst>
            <a:ext uri="{FF2B5EF4-FFF2-40B4-BE49-F238E27FC236}">
              <a16:creationId xmlns:a16="http://schemas.microsoft.com/office/drawing/2014/main" id="{00000000-0008-0000-0200-000038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69" name="TextBox 6968">
          <a:extLst>
            <a:ext uri="{FF2B5EF4-FFF2-40B4-BE49-F238E27FC236}">
              <a16:creationId xmlns:a16="http://schemas.microsoft.com/office/drawing/2014/main" id="{00000000-0008-0000-0200-000039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0" name="TextBox 6969">
          <a:extLst>
            <a:ext uri="{FF2B5EF4-FFF2-40B4-BE49-F238E27FC236}">
              <a16:creationId xmlns:a16="http://schemas.microsoft.com/office/drawing/2014/main" id="{00000000-0008-0000-0200-00003A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1" name="TextBox 6970">
          <a:extLst>
            <a:ext uri="{FF2B5EF4-FFF2-40B4-BE49-F238E27FC236}">
              <a16:creationId xmlns:a16="http://schemas.microsoft.com/office/drawing/2014/main" id="{00000000-0008-0000-0200-00003B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2" name="TextBox 6971">
          <a:extLst>
            <a:ext uri="{FF2B5EF4-FFF2-40B4-BE49-F238E27FC236}">
              <a16:creationId xmlns:a16="http://schemas.microsoft.com/office/drawing/2014/main" id="{00000000-0008-0000-0200-00003C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3" name="TextBox 6972">
          <a:extLst>
            <a:ext uri="{FF2B5EF4-FFF2-40B4-BE49-F238E27FC236}">
              <a16:creationId xmlns:a16="http://schemas.microsoft.com/office/drawing/2014/main" id="{00000000-0008-0000-0200-00003D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4" name="TextBox 6973">
          <a:extLst>
            <a:ext uri="{FF2B5EF4-FFF2-40B4-BE49-F238E27FC236}">
              <a16:creationId xmlns:a16="http://schemas.microsoft.com/office/drawing/2014/main" id="{00000000-0008-0000-0200-00003E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5" name="TextBox 6974">
          <a:extLst>
            <a:ext uri="{FF2B5EF4-FFF2-40B4-BE49-F238E27FC236}">
              <a16:creationId xmlns:a16="http://schemas.microsoft.com/office/drawing/2014/main" id="{00000000-0008-0000-0200-00003F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6" name="TextBox 6975">
          <a:extLst>
            <a:ext uri="{FF2B5EF4-FFF2-40B4-BE49-F238E27FC236}">
              <a16:creationId xmlns:a16="http://schemas.microsoft.com/office/drawing/2014/main" id="{00000000-0008-0000-0200-000040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7" name="TextBox 6976">
          <a:extLst>
            <a:ext uri="{FF2B5EF4-FFF2-40B4-BE49-F238E27FC236}">
              <a16:creationId xmlns:a16="http://schemas.microsoft.com/office/drawing/2014/main" id="{00000000-0008-0000-0200-000041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8" name="TextBox 6977">
          <a:extLst>
            <a:ext uri="{FF2B5EF4-FFF2-40B4-BE49-F238E27FC236}">
              <a16:creationId xmlns:a16="http://schemas.microsoft.com/office/drawing/2014/main" id="{00000000-0008-0000-0200-000042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79" name="TextBox 6978">
          <a:extLst>
            <a:ext uri="{FF2B5EF4-FFF2-40B4-BE49-F238E27FC236}">
              <a16:creationId xmlns:a16="http://schemas.microsoft.com/office/drawing/2014/main" id="{00000000-0008-0000-0200-000043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80" name="TextBox 6979">
          <a:extLst>
            <a:ext uri="{FF2B5EF4-FFF2-40B4-BE49-F238E27FC236}">
              <a16:creationId xmlns:a16="http://schemas.microsoft.com/office/drawing/2014/main" id="{00000000-0008-0000-0200-000044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81" name="TextBox 6980">
          <a:extLst>
            <a:ext uri="{FF2B5EF4-FFF2-40B4-BE49-F238E27FC236}">
              <a16:creationId xmlns:a16="http://schemas.microsoft.com/office/drawing/2014/main" id="{00000000-0008-0000-0200-000045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82" name="TextBox 6981">
          <a:extLst>
            <a:ext uri="{FF2B5EF4-FFF2-40B4-BE49-F238E27FC236}">
              <a16:creationId xmlns:a16="http://schemas.microsoft.com/office/drawing/2014/main" id="{00000000-0008-0000-0200-000046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83" name="TextBox 6982">
          <a:extLst>
            <a:ext uri="{FF2B5EF4-FFF2-40B4-BE49-F238E27FC236}">
              <a16:creationId xmlns:a16="http://schemas.microsoft.com/office/drawing/2014/main" id="{00000000-0008-0000-0200-000047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84" name="TextBox 6983">
          <a:extLst>
            <a:ext uri="{FF2B5EF4-FFF2-40B4-BE49-F238E27FC236}">
              <a16:creationId xmlns:a16="http://schemas.microsoft.com/office/drawing/2014/main" id="{00000000-0008-0000-0200-000048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85" name="TextBox 6984">
          <a:extLst>
            <a:ext uri="{FF2B5EF4-FFF2-40B4-BE49-F238E27FC236}">
              <a16:creationId xmlns:a16="http://schemas.microsoft.com/office/drawing/2014/main" id="{00000000-0008-0000-0200-000049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135</xdr:row>
      <xdr:rowOff>0</xdr:rowOff>
    </xdr:from>
    <xdr:ext cx="184731" cy="264560"/>
    <xdr:sp macro="" textlink="">
      <xdr:nvSpPr>
        <xdr:cNvPr id="6986" name="TextBox 6985">
          <a:extLst>
            <a:ext uri="{FF2B5EF4-FFF2-40B4-BE49-F238E27FC236}">
              <a16:creationId xmlns:a16="http://schemas.microsoft.com/office/drawing/2014/main" id="{00000000-0008-0000-0200-00004A1B0000}"/>
            </a:ext>
          </a:extLst>
        </xdr:cNvPr>
        <xdr:cNvSpPr txBox="1"/>
      </xdr:nvSpPr>
      <xdr:spPr>
        <a:xfrm>
          <a:off x="8458200" y="442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87" name="TextBox 6986">
          <a:extLst>
            <a:ext uri="{FF2B5EF4-FFF2-40B4-BE49-F238E27FC236}">
              <a16:creationId xmlns:a16="http://schemas.microsoft.com/office/drawing/2014/main" id="{00000000-0008-0000-0200-00004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88" name="TextBox 6987">
          <a:extLst>
            <a:ext uri="{FF2B5EF4-FFF2-40B4-BE49-F238E27FC236}">
              <a16:creationId xmlns:a16="http://schemas.microsoft.com/office/drawing/2014/main" id="{00000000-0008-0000-0200-00004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89" name="TextBox 6988">
          <a:extLst>
            <a:ext uri="{FF2B5EF4-FFF2-40B4-BE49-F238E27FC236}">
              <a16:creationId xmlns:a16="http://schemas.microsoft.com/office/drawing/2014/main" id="{00000000-0008-0000-0200-00004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0" name="TextBox 6989">
          <a:extLst>
            <a:ext uri="{FF2B5EF4-FFF2-40B4-BE49-F238E27FC236}">
              <a16:creationId xmlns:a16="http://schemas.microsoft.com/office/drawing/2014/main" id="{00000000-0008-0000-0200-00004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1" name="TextBox 6990">
          <a:extLst>
            <a:ext uri="{FF2B5EF4-FFF2-40B4-BE49-F238E27FC236}">
              <a16:creationId xmlns:a16="http://schemas.microsoft.com/office/drawing/2014/main" id="{00000000-0008-0000-0200-00004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2" name="TextBox 6991">
          <a:extLst>
            <a:ext uri="{FF2B5EF4-FFF2-40B4-BE49-F238E27FC236}">
              <a16:creationId xmlns:a16="http://schemas.microsoft.com/office/drawing/2014/main" id="{00000000-0008-0000-0200-00005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3" name="TextBox 6992">
          <a:extLst>
            <a:ext uri="{FF2B5EF4-FFF2-40B4-BE49-F238E27FC236}">
              <a16:creationId xmlns:a16="http://schemas.microsoft.com/office/drawing/2014/main" id="{00000000-0008-0000-0200-00005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4" name="TextBox 6993">
          <a:extLst>
            <a:ext uri="{FF2B5EF4-FFF2-40B4-BE49-F238E27FC236}">
              <a16:creationId xmlns:a16="http://schemas.microsoft.com/office/drawing/2014/main" id="{00000000-0008-0000-0200-00005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5" name="TextBox 6994">
          <a:extLst>
            <a:ext uri="{FF2B5EF4-FFF2-40B4-BE49-F238E27FC236}">
              <a16:creationId xmlns:a16="http://schemas.microsoft.com/office/drawing/2014/main" id="{00000000-0008-0000-0200-00005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6" name="TextBox 6995">
          <a:extLst>
            <a:ext uri="{FF2B5EF4-FFF2-40B4-BE49-F238E27FC236}">
              <a16:creationId xmlns:a16="http://schemas.microsoft.com/office/drawing/2014/main" id="{00000000-0008-0000-0200-00005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7" name="TextBox 6996">
          <a:extLst>
            <a:ext uri="{FF2B5EF4-FFF2-40B4-BE49-F238E27FC236}">
              <a16:creationId xmlns:a16="http://schemas.microsoft.com/office/drawing/2014/main" id="{00000000-0008-0000-0200-00005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8" name="TextBox 6997">
          <a:extLst>
            <a:ext uri="{FF2B5EF4-FFF2-40B4-BE49-F238E27FC236}">
              <a16:creationId xmlns:a16="http://schemas.microsoft.com/office/drawing/2014/main" id="{00000000-0008-0000-0200-00005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6999" name="TextBox 6998">
          <a:extLst>
            <a:ext uri="{FF2B5EF4-FFF2-40B4-BE49-F238E27FC236}">
              <a16:creationId xmlns:a16="http://schemas.microsoft.com/office/drawing/2014/main" id="{00000000-0008-0000-0200-00005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0" name="TextBox 6999">
          <a:extLst>
            <a:ext uri="{FF2B5EF4-FFF2-40B4-BE49-F238E27FC236}">
              <a16:creationId xmlns:a16="http://schemas.microsoft.com/office/drawing/2014/main" id="{00000000-0008-0000-0200-00005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1" name="TextBox 7000">
          <a:extLst>
            <a:ext uri="{FF2B5EF4-FFF2-40B4-BE49-F238E27FC236}">
              <a16:creationId xmlns:a16="http://schemas.microsoft.com/office/drawing/2014/main" id="{00000000-0008-0000-0200-00005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2" name="TextBox 7001">
          <a:extLst>
            <a:ext uri="{FF2B5EF4-FFF2-40B4-BE49-F238E27FC236}">
              <a16:creationId xmlns:a16="http://schemas.microsoft.com/office/drawing/2014/main" id="{00000000-0008-0000-0200-00005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3" name="TextBox 7002">
          <a:extLst>
            <a:ext uri="{FF2B5EF4-FFF2-40B4-BE49-F238E27FC236}">
              <a16:creationId xmlns:a16="http://schemas.microsoft.com/office/drawing/2014/main" id="{00000000-0008-0000-0200-00005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4" name="TextBox 7003">
          <a:extLst>
            <a:ext uri="{FF2B5EF4-FFF2-40B4-BE49-F238E27FC236}">
              <a16:creationId xmlns:a16="http://schemas.microsoft.com/office/drawing/2014/main" id="{00000000-0008-0000-0200-00005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5" name="TextBox 7004">
          <a:extLst>
            <a:ext uri="{FF2B5EF4-FFF2-40B4-BE49-F238E27FC236}">
              <a16:creationId xmlns:a16="http://schemas.microsoft.com/office/drawing/2014/main" id="{00000000-0008-0000-0200-00005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6" name="TextBox 7005">
          <a:extLst>
            <a:ext uri="{FF2B5EF4-FFF2-40B4-BE49-F238E27FC236}">
              <a16:creationId xmlns:a16="http://schemas.microsoft.com/office/drawing/2014/main" id="{00000000-0008-0000-0200-00005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7" name="TextBox 7006">
          <a:extLst>
            <a:ext uri="{FF2B5EF4-FFF2-40B4-BE49-F238E27FC236}">
              <a16:creationId xmlns:a16="http://schemas.microsoft.com/office/drawing/2014/main" id="{00000000-0008-0000-0200-00005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8" name="TextBox 7007">
          <a:extLst>
            <a:ext uri="{FF2B5EF4-FFF2-40B4-BE49-F238E27FC236}">
              <a16:creationId xmlns:a16="http://schemas.microsoft.com/office/drawing/2014/main" id="{00000000-0008-0000-0200-00006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09" name="TextBox 7008">
          <a:extLst>
            <a:ext uri="{FF2B5EF4-FFF2-40B4-BE49-F238E27FC236}">
              <a16:creationId xmlns:a16="http://schemas.microsoft.com/office/drawing/2014/main" id="{00000000-0008-0000-0200-00006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0" name="TextBox 7009">
          <a:extLst>
            <a:ext uri="{FF2B5EF4-FFF2-40B4-BE49-F238E27FC236}">
              <a16:creationId xmlns:a16="http://schemas.microsoft.com/office/drawing/2014/main" id="{00000000-0008-0000-0200-00006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1" name="TextBox 7010">
          <a:extLst>
            <a:ext uri="{FF2B5EF4-FFF2-40B4-BE49-F238E27FC236}">
              <a16:creationId xmlns:a16="http://schemas.microsoft.com/office/drawing/2014/main" id="{00000000-0008-0000-0200-00006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2" name="TextBox 7011">
          <a:extLst>
            <a:ext uri="{FF2B5EF4-FFF2-40B4-BE49-F238E27FC236}">
              <a16:creationId xmlns:a16="http://schemas.microsoft.com/office/drawing/2014/main" id="{00000000-0008-0000-0200-00006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3" name="TextBox 7012">
          <a:extLst>
            <a:ext uri="{FF2B5EF4-FFF2-40B4-BE49-F238E27FC236}">
              <a16:creationId xmlns:a16="http://schemas.microsoft.com/office/drawing/2014/main" id="{00000000-0008-0000-0200-00006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4" name="TextBox 7013">
          <a:extLst>
            <a:ext uri="{FF2B5EF4-FFF2-40B4-BE49-F238E27FC236}">
              <a16:creationId xmlns:a16="http://schemas.microsoft.com/office/drawing/2014/main" id="{00000000-0008-0000-0200-00006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5" name="TextBox 7014">
          <a:extLst>
            <a:ext uri="{FF2B5EF4-FFF2-40B4-BE49-F238E27FC236}">
              <a16:creationId xmlns:a16="http://schemas.microsoft.com/office/drawing/2014/main" id="{00000000-0008-0000-0200-00006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6" name="TextBox 7015">
          <a:extLst>
            <a:ext uri="{FF2B5EF4-FFF2-40B4-BE49-F238E27FC236}">
              <a16:creationId xmlns:a16="http://schemas.microsoft.com/office/drawing/2014/main" id="{00000000-0008-0000-0200-00006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7" name="TextBox 7016">
          <a:extLst>
            <a:ext uri="{FF2B5EF4-FFF2-40B4-BE49-F238E27FC236}">
              <a16:creationId xmlns:a16="http://schemas.microsoft.com/office/drawing/2014/main" id="{00000000-0008-0000-0200-00006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8" name="TextBox 7017">
          <a:extLst>
            <a:ext uri="{FF2B5EF4-FFF2-40B4-BE49-F238E27FC236}">
              <a16:creationId xmlns:a16="http://schemas.microsoft.com/office/drawing/2014/main" id="{00000000-0008-0000-0200-00006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19" name="TextBox 7018">
          <a:extLst>
            <a:ext uri="{FF2B5EF4-FFF2-40B4-BE49-F238E27FC236}">
              <a16:creationId xmlns:a16="http://schemas.microsoft.com/office/drawing/2014/main" id="{00000000-0008-0000-0200-00006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0" name="TextBox 7019">
          <a:extLst>
            <a:ext uri="{FF2B5EF4-FFF2-40B4-BE49-F238E27FC236}">
              <a16:creationId xmlns:a16="http://schemas.microsoft.com/office/drawing/2014/main" id="{00000000-0008-0000-0200-00006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1" name="TextBox 7020">
          <a:extLst>
            <a:ext uri="{FF2B5EF4-FFF2-40B4-BE49-F238E27FC236}">
              <a16:creationId xmlns:a16="http://schemas.microsoft.com/office/drawing/2014/main" id="{00000000-0008-0000-0200-00006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2" name="TextBox 7021">
          <a:extLst>
            <a:ext uri="{FF2B5EF4-FFF2-40B4-BE49-F238E27FC236}">
              <a16:creationId xmlns:a16="http://schemas.microsoft.com/office/drawing/2014/main" id="{00000000-0008-0000-0200-00006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3" name="TextBox 7022">
          <a:extLst>
            <a:ext uri="{FF2B5EF4-FFF2-40B4-BE49-F238E27FC236}">
              <a16:creationId xmlns:a16="http://schemas.microsoft.com/office/drawing/2014/main" id="{00000000-0008-0000-0200-00006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4" name="TextBox 7023">
          <a:extLst>
            <a:ext uri="{FF2B5EF4-FFF2-40B4-BE49-F238E27FC236}">
              <a16:creationId xmlns:a16="http://schemas.microsoft.com/office/drawing/2014/main" id="{00000000-0008-0000-0200-00007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5" name="TextBox 7024">
          <a:extLst>
            <a:ext uri="{FF2B5EF4-FFF2-40B4-BE49-F238E27FC236}">
              <a16:creationId xmlns:a16="http://schemas.microsoft.com/office/drawing/2014/main" id="{00000000-0008-0000-0200-00007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6" name="TextBox 7025">
          <a:extLst>
            <a:ext uri="{FF2B5EF4-FFF2-40B4-BE49-F238E27FC236}">
              <a16:creationId xmlns:a16="http://schemas.microsoft.com/office/drawing/2014/main" id="{00000000-0008-0000-0200-00007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7" name="TextBox 7026">
          <a:extLst>
            <a:ext uri="{FF2B5EF4-FFF2-40B4-BE49-F238E27FC236}">
              <a16:creationId xmlns:a16="http://schemas.microsoft.com/office/drawing/2014/main" id="{00000000-0008-0000-0200-00007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8" name="TextBox 7027">
          <a:extLst>
            <a:ext uri="{FF2B5EF4-FFF2-40B4-BE49-F238E27FC236}">
              <a16:creationId xmlns:a16="http://schemas.microsoft.com/office/drawing/2014/main" id="{00000000-0008-0000-0200-00007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29" name="TextBox 7028">
          <a:extLst>
            <a:ext uri="{FF2B5EF4-FFF2-40B4-BE49-F238E27FC236}">
              <a16:creationId xmlns:a16="http://schemas.microsoft.com/office/drawing/2014/main" id="{00000000-0008-0000-0200-00007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0" name="TextBox 7029">
          <a:extLst>
            <a:ext uri="{FF2B5EF4-FFF2-40B4-BE49-F238E27FC236}">
              <a16:creationId xmlns:a16="http://schemas.microsoft.com/office/drawing/2014/main" id="{00000000-0008-0000-0200-00007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1" name="TextBox 7030">
          <a:extLst>
            <a:ext uri="{FF2B5EF4-FFF2-40B4-BE49-F238E27FC236}">
              <a16:creationId xmlns:a16="http://schemas.microsoft.com/office/drawing/2014/main" id="{00000000-0008-0000-0200-00007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2" name="TextBox 7031">
          <a:extLst>
            <a:ext uri="{FF2B5EF4-FFF2-40B4-BE49-F238E27FC236}">
              <a16:creationId xmlns:a16="http://schemas.microsoft.com/office/drawing/2014/main" id="{00000000-0008-0000-0200-00007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3" name="TextBox 7032">
          <a:extLst>
            <a:ext uri="{FF2B5EF4-FFF2-40B4-BE49-F238E27FC236}">
              <a16:creationId xmlns:a16="http://schemas.microsoft.com/office/drawing/2014/main" id="{00000000-0008-0000-0200-00007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4" name="TextBox 7033">
          <a:extLst>
            <a:ext uri="{FF2B5EF4-FFF2-40B4-BE49-F238E27FC236}">
              <a16:creationId xmlns:a16="http://schemas.microsoft.com/office/drawing/2014/main" id="{00000000-0008-0000-0200-00007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5" name="TextBox 7034">
          <a:extLst>
            <a:ext uri="{FF2B5EF4-FFF2-40B4-BE49-F238E27FC236}">
              <a16:creationId xmlns:a16="http://schemas.microsoft.com/office/drawing/2014/main" id="{00000000-0008-0000-0200-00007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6" name="TextBox 7035">
          <a:extLst>
            <a:ext uri="{FF2B5EF4-FFF2-40B4-BE49-F238E27FC236}">
              <a16:creationId xmlns:a16="http://schemas.microsoft.com/office/drawing/2014/main" id="{00000000-0008-0000-0200-00007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7" name="TextBox 7036">
          <a:extLst>
            <a:ext uri="{FF2B5EF4-FFF2-40B4-BE49-F238E27FC236}">
              <a16:creationId xmlns:a16="http://schemas.microsoft.com/office/drawing/2014/main" id="{00000000-0008-0000-0200-00007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8" name="TextBox 7037">
          <a:extLst>
            <a:ext uri="{FF2B5EF4-FFF2-40B4-BE49-F238E27FC236}">
              <a16:creationId xmlns:a16="http://schemas.microsoft.com/office/drawing/2014/main" id="{00000000-0008-0000-0200-00007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39" name="TextBox 7038">
          <a:extLst>
            <a:ext uri="{FF2B5EF4-FFF2-40B4-BE49-F238E27FC236}">
              <a16:creationId xmlns:a16="http://schemas.microsoft.com/office/drawing/2014/main" id="{00000000-0008-0000-0200-00007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0" name="TextBox 7039">
          <a:extLst>
            <a:ext uri="{FF2B5EF4-FFF2-40B4-BE49-F238E27FC236}">
              <a16:creationId xmlns:a16="http://schemas.microsoft.com/office/drawing/2014/main" id="{00000000-0008-0000-0200-00008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1" name="TextBox 7040">
          <a:extLst>
            <a:ext uri="{FF2B5EF4-FFF2-40B4-BE49-F238E27FC236}">
              <a16:creationId xmlns:a16="http://schemas.microsoft.com/office/drawing/2014/main" id="{00000000-0008-0000-0200-00008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2" name="TextBox 7041">
          <a:extLst>
            <a:ext uri="{FF2B5EF4-FFF2-40B4-BE49-F238E27FC236}">
              <a16:creationId xmlns:a16="http://schemas.microsoft.com/office/drawing/2014/main" id="{00000000-0008-0000-0200-00008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3" name="TextBox 7042">
          <a:extLst>
            <a:ext uri="{FF2B5EF4-FFF2-40B4-BE49-F238E27FC236}">
              <a16:creationId xmlns:a16="http://schemas.microsoft.com/office/drawing/2014/main" id="{00000000-0008-0000-0200-00008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4" name="TextBox 7043">
          <a:extLst>
            <a:ext uri="{FF2B5EF4-FFF2-40B4-BE49-F238E27FC236}">
              <a16:creationId xmlns:a16="http://schemas.microsoft.com/office/drawing/2014/main" id="{00000000-0008-0000-0200-00008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5" name="TextBox 7044">
          <a:extLst>
            <a:ext uri="{FF2B5EF4-FFF2-40B4-BE49-F238E27FC236}">
              <a16:creationId xmlns:a16="http://schemas.microsoft.com/office/drawing/2014/main" id="{00000000-0008-0000-0200-00008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6" name="TextBox 7045">
          <a:extLst>
            <a:ext uri="{FF2B5EF4-FFF2-40B4-BE49-F238E27FC236}">
              <a16:creationId xmlns:a16="http://schemas.microsoft.com/office/drawing/2014/main" id="{00000000-0008-0000-0200-00008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7" name="TextBox 7046">
          <a:extLst>
            <a:ext uri="{FF2B5EF4-FFF2-40B4-BE49-F238E27FC236}">
              <a16:creationId xmlns:a16="http://schemas.microsoft.com/office/drawing/2014/main" id="{00000000-0008-0000-0200-00008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8" name="TextBox 7047">
          <a:extLst>
            <a:ext uri="{FF2B5EF4-FFF2-40B4-BE49-F238E27FC236}">
              <a16:creationId xmlns:a16="http://schemas.microsoft.com/office/drawing/2014/main" id="{00000000-0008-0000-0200-00008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49" name="TextBox 7048">
          <a:extLst>
            <a:ext uri="{FF2B5EF4-FFF2-40B4-BE49-F238E27FC236}">
              <a16:creationId xmlns:a16="http://schemas.microsoft.com/office/drawing/2014/main" id="{00000000-0008-0000-0200-00008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0" name="TextBox 7049">
          <a:extLst>
            <a:ext uri="{FF2B5EF4-FFF2-40B4-BE49-F238E27FC236}">
              <a16:creationId xmlns:a16="http://schemas.microsoft.com/office/drawing/2014/main" id="{00000000-0008-0000-0200-00008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1" name="TextBox 7050">
          <a:extLst>
            <a:ext uri="{FF2B5EF4-FFF2-40B4-BE49-F238E27FC236}">
              <a16:creationId xmlns:a16="http://schemas.microsoft.com/office/drawing/2014/main" id="{00000000-0008-0000-0200-00008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2" name="TextBox 7051">
          <a:extLst>
            <a:ext uri="{FF2B5EF4-FFF2-40B4-BE49-F238E27FC236}">
              <a16:creationId xmlns:a16="http://schemas.microsoft.com/office/drawing/2014/main" id="{00000000-0008-0000-0200-00008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3" name="TextBox 7052">
          <a:extLst>
            <a:ext uri="{FF2B5EF4-FFF2-40B4-BE49-F238E27FC236}">
              <a16:creationId xmlns:a16="http://schemas.microsoft.com/office/drawing/2014/main" id="{00000000-0008-0000-0200-00008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4" name="TextBox 7053">
          <a:extLst>
            <a:ext uri="{FF2B5EF4-FFF2-40B4-BE49-F238E27FC236}">
              <a16:creationId xmlns:a16="http://schemas.microsoft.com/office/drawing/2014/main" id="{00000000-0008-0000-0200-00008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5" name="TextBox 7054">
          <a:extLst>
            <a:ext uri="{FF2B5EF4-FFF2-40B4-BE49-F238E27FC236}">
              <a16:creationId xmlns:a16="http://schemas.microsoft.com/office/drawing/2014/main" id="{00000000-0008-0000-0200-00008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6" name="TextBox 7055">
          <a:extLst>
            <a:ext uri="{FF2B5EF4-FFF2-40B4-BE49-F238E27FC236}">
              <a16:creationId xmlns:a16="http://schemas.microsoft.com/office/drawing/2014/main" id="{00000000-0008-0000-0200-00009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7" name="TextBox 7056">
          <a:extLst>
            <a:ext uri="{FF2B5EF4-FFF2-40B4-BE49-F238E27FC236}">
              <a16:creationId xmlns:a16="http://schemas.microsoft.com/office/drawing/2014/main" id="{00000000-0008-0000-0200-00009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8" name="TextBox 7057">
          <a:extLst>
            <a:ext uri="{FF2B5EF4-FFF2-40B4-BE49-F238E27FC236}">
              <a16:creationId xmlns:a16="http://schemas.microsoft.com/office/drawing/2014/main" id="{00000000-0008-0000-0200-00009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59" name="TextBox 7058">
          <a:extLst>
            <a:ext uri="{FF2B5EF4-FFF2-40B4-BE49-F238E27FC236}">
              <a16:creationId xmlns:a16="http://schemas.microsoft.com/office/drawing/2014/main" id="{00000000-0008-0000-0200-00009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0" name="TextBox 7059">
          <a:extLst>
            <a:ext uri="{FF2B5EF4-FFF2-40B4-BE49-F238E27FC236}">
              <a16:creationId xmlns:a16="http://schemas.microsoft.com/office/drawing/2014/main" id="{00000000-0008-0000-0200-00009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1" name="TextBox 7060">
          <a:extLst>
            <a:ext uri="{FF2B5EF4-FFF2-40B4-BE49-F238E27FC236}">
              <a16:creationId xmlns:a16="http://schemas.microsoft.com/office/drawing/2014/main" id="{00000000-0008-0000-0200-00009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2" name="TextBox 7061">
          <a:extLst>
            <a:ext uri="{FF2B5EF4-FFF2-40B4-BE49-F238E27FC236}">
              <a16:creationId xmlns:a16="http://schemas.microsoft.com/office/drawing/2014/main" id="{00000000-0008-0000-0200-00009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3" name="TextBox 7062">
          <a:extLst>
            <a:ext uri="{FF2B5EF4-FFF2-40B4-BE49-F238E27FC236}">
              <a16:creationId xmlns:a16="http://schemas.microsoft.com/office/drawing/2014/main" id="{00000000-0008-0000-0200-00009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4" name="TextBox 7063">
          <a:extLst>
            <a:ext uri="{FF2B5EF4-FFF2-40B4-BE49-F238E27FC236}">
              <a16:creationId xmlns:a16="http://schemas.microsoft.com/office/drawing/2014/main" id="{00000000-0008-0000-0200-00009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5" name="TextBox 7064">
          <a:extLst>
            <a:ext uri="{FF2B5EF4-FFF2-40B4-BE49-F238E27FC236}">
              <a16:creationId xmlns:a16="http://schemas.microsoft.com/office/drawing/2014/main" id="{00000000-0008-0000-0200-00009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6" name="TextBox 7065">
          <a:extLst>
            <a:ext uri="{FF2B5EF4-FFF2-40B4-BE49-F238E27FC236}">
              <a16:creationId xmlns:a16="http://schemas.microsoft.com/office/drawing/2014/main" id="{00000000-0008-0000-0200-00009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7" name="TextBox 7066">
          <a:extLst>
            <a:ext uri="{FF2B5EF4-FFF2-40B4-BE49-F238E27FC236}">
              <a16:creationId xmlns:a16="http://schemas.microsoft.com/office/drawing/2014/main" id="{00000000-0008-0000-0200-00009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8" name="TextBox 7067">
          <a:extLst>
            <a:ext uri="{FF2B5EF4-FFF2-40B4-BE49-F238E27FC236}">
              <a16:creationId xmlns:a16="http://schemas.microsoft.com/office/drawing/2014/main" id="{00000000-0008-0000-0200-00009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69" name="TextBox 7068">
          <a:extLst>
            <a:ext uri="{FF2B5EF4-FFF2-40B4-BE49-F238E27FC236}">
              <a16:creationId xmlns:a16="http://schemas.microsoft.com/office/drawing/2014/main" id="{00000000-0008-0000-0200-00009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0" name="TextBox 7069">
          <a:extLst>
            <a:ext uri="{FF2B5EF4-FFF2-40B4-BE49-F238E27FC236}">
              <a16:creationId xmlns:a16="http://schemas.microsoft.com/office/drawing/2014/main" id="{00000000-0008-0000-0200-00009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1" name="TextBox 7070">
          <a:extLst>
            <a:ext uri="{FF2B5EF4-FFF2-40B4-BE49-F238E27FC236}">
              <a16:creationId xmlns:a16="http://schemas.microsoft.com/office/drawing/2014/main" id="{00000000-0008-0000-0200-00009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2" name="TextBox 7071">
          <a:extLst>
            <a:ext uri="{FF2B5EF4-FFF2-40B4-BE49-F238E27FC236}">
              <a16:creationId xmlns:a16="http://schemas.microsoft.com/office/drawing/2014/main" id="{00000000-0008-0000-0200-0000A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3" name="TextBox 7072">
          <a:extLst>
            <a:ext uri="{FF2B5EF4-FFF2-40B4-BE49-F238E27FC236}">
              <a16:creationId xmlns:a16="http://schemas.microsoft.com/office/drawing/2014/main" id="{00000000-0008-0000-0200-0000A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4" name="TextBox 7073">
          <a:extLst>
            <a:ext uri="{FF2B5EF4-FFF2-40B4-BE49-F238E27FC236}">
              <a16:creationId xmlns:a16="http://schemas.microsoft.com/office/drawing/2014/main" id="{00000000-0008-0000-0200-0000A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5" name="TextBox 7074">
          <a:extLst>
            <a:ext uri="{FF2B5EF4-FFF2-40B4-BE49-F238E27FC236}">
              <a16:creationId xmlns:a16="http://schemas.microsoft.com/office/drawing/2014/main" id="{00000000-0008-0000-0200-0000A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6" name="TextBox 7075">
          <a:extLst>
            <a:ext uri="{FF2B5EF4-FFF2-40B4-BE49-F238E27FC236}">
              <a16:creationId xmlns:a16="http://schemas.microsoft.com/office/drawing/2014/main" id="{00000000-0008-0000-0200-0000A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7" name="TextBox 7076">
          <a:extLst>
            <a:ext uri="{FF2B5EF4-FFF2-40B4-BE49-F238E27FC236}">
              <a16:creationId xmlns:a16="http://schemas.microsoft.com/office/drawing/2014/main" id="{00000000-0008-0000-0200-0000A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8" name="TextBox 7077">
          <a:extLst>
            <a:ext uri="{FF2B5EF4-FFF2-40B4-BE49-F238E27FC236}">
              <a16:creationId xmlns:a16="http://schemas.microsoft.com/office/drawing/2014/main" id="{00000000-0008-0000-0200-0000A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79" name="TextBox 7078">
          <a:extLst>
            <a:ext uri="{FF2B5EF4-FFF2-40B4-BE49-F238E27FC236}">
              <a16:creationId xmlns:a16="http://schemas.microsoft.com/office/drawing/2014/main" id="{00000000-0008-0000-0200-0000A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0" name="TextBox 7079">
          <a:extLst>
            <a:ext uri="{FF2B5EF4-FFF2-40B4-BE49-F238E27FC236}">
              <a16:creationId xmlns:a16="http://schemas.microsoft.com/office/drawing/2014/main" id="{00000000-0008-0000-0200-0000A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1" name="TextBox 7080">
          <a:extLst>
            <a:ext uri="{FF2B5EF4-FFF2-40B4-BE49-F238E27FC236}">
              <a16:creationId xmlns:a16="http://schemas.microsoft.com/office/drawing/2014/main" id="{00000000-0008-0000-0200-0000A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2" name="TextBox 7081">
          <a:extLst>
            <a:ext uri="{FF2B5EF4-FFF2-40B4-BE49-F238E27FC236}">
              <a16:creationId xmlns:a16="http://schemas.microsoft.com/office/drawing/2014/main" id="{00000000-0008-0000-0200-0000A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3" name="TextBox 7082">
          <a:extLst>
            <a:ext uri="{FF2B5EF4-FFF2-40B4-BE49-F238E27FC236}">
              <a16:creationId xmlns:a16="http://schemas.microsoft.com/office/drawing/2014/main" id="{00000000-0008-0000-0200-0000A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4" name="TextBox 7083">
          <a:extLst>
            <a:ext uri="{FF2B5EF4-FFF2-40B4-BE49-F238E27FC236}">
              <a16:creationId xmlns:a16="http://schemas.microsoft.com/office/drawing/2014/main" id="{00000000-0008-0000-0200-0000A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5" name="TextBox 7084">
          <a:extLst>
            <a:ext uri="{FF2B5EF4-FFF2-40B4-BE49-F238E27FC236}">
              <a16:creationId xmlns:a16="http://schemas.microsoft.com/office/drawing/2014/main" id="{00000000-0008-0000-0200-0000A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6" name="TextBox 7085">
          <a:extLst>
            <a:ext uri="{FF2B5EF4-FFF2-40B4-BE49-F238E27FC236}">
              <a16:creationId xmlns:a16="http://schemas.microsoft.com/office/drawing/2014/main" id="{00000000-0008-0000-0200-0000A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7" name="TextBox 7086">
          <a:extLst>
            <a:ext uri="{FF2B5EF4-FFF2-40B4-BE49-F238E27FC236}">
              <a16:creationId xmlns:a16="http://schemas.microsoft.com/office/drawing/2014/main" id="{00000000-0008-0000-0200-0000A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8" name="TextBox 7087">
          <a:extLst>
            <a:ext uri="{FF2B5EF4-FFF2-40B4-BE49-F238E27FC236}">
              <a16:creationId xmlns:a16="http://schemas.microsoft.com/office/drawing/2014/main" id="{00000000-0008-0000-0200-0000B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89" name="TextBox 7088">
          <a:extLst>
            <a:ext uri="{FF2B5EF4-FFF2-40B4-BE49-F238E27FC236}">
              <a16:creationId xmlns:a16="http://schemas.microsoft.com/office/drawing/2014/main" id="{00000000-0008-0000-0200-0000B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0" name="TextBox 7089">
          <a:extLst>
            <a:ext uri="{FF2B5EF4-FFF2-40B4-BE49-F238E27FC236}">
              <a16:creationId xmlns:a16="http://schemas.microsoft.com/office/drawing/2014/main" id="{00000000-0008-0000-0200-0000B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1" name="TextBox 7090">
          <a:extLst>
            <a:ext uri="{FF2B5EF4-FFF2-40B4-BE49-F238E27FC236}">
              <a16:creationId xmlns:a16="http://schemas.microsoft.com/office/drawing/2014/main" id="{00000000-0008-0000-0200-0000B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2" name="TextBox 7091">
          <a:extLst>
            <a:ext uri="{FF2B5EF4-FFF2-40B4-BE49-F238E27FC236}">
              <a16:creationId xmlns:a16="http://schemas.microsoft.com/office/drawing/2014/main" id="{00000000-0008-0000-0200-0000B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3" name="TextBox 7092">
          <a:extLst>
            <a:ext uri="{FF2B5EF4-FFF2-40B4-BE49-F238E27FC236}">
              <a16:creationId xmlns:a16="http://schemas.microsoft.com/office/drawing/2014/main" id="{00000000-0008-0000-0200-0000B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4" name="TextBox 7093">
          <a:extLst>
            <a:ext uri="{FF2B5EF4-FFF2-40B4-BE49-F238E27FC236}">
              <a16:creationId xmlns:a16="http://schemas.microsoft.com/office/drawing/2014/main" id="{00000000-0008-0000-0200-0000B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5" name="TextBox 7094">
          <a:extLst>
            <a:ext uri="{FF2B5EF4-FFF2-40B4-BE49-F238E27FC236}">
              <a16:creationId xmlns:a16="http://schemas.microsoft.com/office/drawing/2014/main" id="{00000000-0008-0000-0200-0000B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6" name="TextBox 7095">
          <a:extLst>
            <a:ext uri="{FF2B5EF4-FFF2-40B4-BE49-F238E27FC236}">
              <a16:creationId xmlns:a16="http://schemas.microsoft.com/office/drawing/2014/main" id="{00000000-0008-0000-0200-0000B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7" name="TextBox 7096">
          <a:extLst>
            <a:ext uri="{FF2B5EF4-FFF2-40B4-BE49-F238E27FC236}">
              <a16:creationId xmlns:a16="http://schemas.microsoft.com/office/drawing/2014/main" id="{00000000-0008-0000-0200-0000B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8" name="TextBox 7097">
          <a:extLst>
            <a:ext uri="{FF2B5EF4-FFF2-40B4-BE49-F238E27FC236}">
              <a16:creationId xmlns:a16="http://schemas.microsoft.com/office/drawing/2014/main" id="{00000000-0008-0000-0200-0000B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099" name="TextBox 7098">
          <a:extLst>
            <a:ext uri="{FF2B5EF4-FFF2-40B4-BE49-F238E27FC236}">
              <a16:creationId xmlns:a16="http://schemas.microsoft.com/office/drawing/2014/main" id="{00000000-0008-0000-0200-0000B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0" name="TextBox 7099">
          <a:extLst>
            <a:ext uri="{FF2B5EF4-FFF2-40B4-BE49-F238E27FC236}">
              <a16:creationId xmlns:a16="http://schemas.microsoft.com/office/drawing/2014/main" id="{00000000-0008-0000-0200-0000B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1" name="TextBox 7100">
          <a:extLst>
            <a:ext uri="{FF2B5EF4-FFF2-40B4-BE49-F238E27FC236}">
              <a16:creationId xmlns:a16="http://schemas.microsoft.com/office/drawing/2014/main" id="{00000000-0008-0000-0200-0000B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2" name="TextBox 7101">
          <a:extLst>
            <a:ext uri="{FF2B5EF4-FFF2-40B4-BE49-F238E27FC236}">
              <a16:creationId xmlns:a16="http://schemas.microsoft.com/office/drawing/2014/main" id="{00000000-0008-0000-0200-0000B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3" name="TextBox 7102">
          <a:extLst>
            <a:ext uri="{FF2B5EF4-FFF2-40B4-BE49-F238E27FC236}">
              <a16:creationId xmlns:a16="http://schemas.microsoft.com/office/drawing/2014/main" id="{00000000-0008-0000-0200-0000B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4" name="TextBox 7103">
          <a:extLst>
            <a:ext uri="{FF2B5EF4-FFF2-40B4-BE49-F238E27FC236}">
              <a16:creationId xmlns:a16="http://schemas.microsoft.com/office/drawing/2014/main" id="{00000000-0008-0000-0200-0000C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5" name="TextBox 7104">
          <a:extLst>
            <a:ext uri="{FF2B5EF4-FFF2-40B4-BE49-F238E27FC236}">
              <a16:creationId xmlns:a16="http://schemas.microsoft.com/office/drawing/2014/main" id="{00000000-0008-0000-0200-0000C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6" name="TextBox 7105">
          <a:extLst>
            <a:ext uri="{FF2B5EF4-FFF2-40B4-BE49-F238E27FC236}">
              <a16:creationId xmlns:a16="http://schemas.microsoft.com/office/drawing/2014/main" id="{00000000-0008-0000-0200-0000C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7" name="TextBox 7106">
          <a:extLst>
            <a:ext uri="{FF2B5EF4-FFF2-40B4-BE49-F238E27FC236}">
              <a16:creationId xmlns:a16="http://schemas.microsoft.com/office/drawing/2014/main" id="{00000000-0008-0000-0200-0000C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8" name="TextBox 7107">
          <a:extLst>
            <a:ext uri="{FF2B5EF4-FFF2-40B4-BE49-F238E27FC236}">
              <a16:creationId xmlns:a16="http://schemas.microsoft.com/office/drawing/2014/main" id="{00000000-0008-0000-0200-0000C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09" name="TextBox 7108">
          <a:extLst>
            <a:ext uri="{FF2B5EF4-FFF2-40B4-BE49-F238E27FC236}">
              <a16:creationId xmlns:a16="http://schemas.microsoft.com/office/drawing/2014/main" id="{00000000-0008-0000-0200-0000C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0" name="TextBox 7109">
          <a:extLst>
            <a:ext uri="{FF2B5EF4-FFF2-40B4-BE49-F238E27FC236}">
              <a16:creationId xmlns:a16="http://schemas.microsoft.com/office/drawing/2014/main" id="{00000000-0008-0000-0200-0000C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1" name="TextBox 7110">
          <a:extLst>
            <a:ext uri="{FF2B5EF4-FFF2-40B4-BE49-F238E27FC236}">
              <a16:creationId xmlns:a16="http://schemas.microsoft.com/office/drawing/2014/main" id="{00000000-0008-0000-0200-0000C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2" name="TextBox 7111">
          <a:extLst>
            <a:ext uri="{FF2B5EF4-FFF2-40B4-BE49-F238E27FC236}">
              <a16:creationId xmlns:a16="http://schemas.microsoft.com/office/drawing/2014/main" id="{00000000-0008-0000-0200-0000C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3" name="TextBox 7112">
          <a:extLst>
            <a:ext uri="{FF2B5EF4-FFF2-40B4-BE49-F238E27FC236}">
              <a16:creationId xmlns:a16="http://schemas.microsoft.com/office/drawing/2014/main" id="{00000000-0008-0000-0200-0000C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4" name="TextBox 7113">
          <a:extLst>
            <a:ext uri="{FF2B5EF4-FFF2-40B4-BE49-F238E27FC236}">
              <a16:creationId xmlns:a16="http://schemas.microsoft.com/office/drawing/2014/main" id="{00000000-0008-0000-0200-0000C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5" name="TextBox 7114">
          <a:extLst>
            <a:ext uri="{FF2B5EF4-FFF2-40B4-BE49-F238E27FC236}">
              <a16:creationId xmlns:a16="http://schemas.microsoft.com/office/drawing/2014/main" id="{00000000-0008-0000-0200-0000C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6" name="TextBox 7115">
          <a:extLst>
            <a:ext uri="{FF2B5EF4-FFF2-40B4-BE49-F238E27FC236}">
              <a16:creationId xmlns:a16="http://schemas.microsoft.com/office/drawing/2014/main" id="{00000000-0008-0000-0200-0000C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7" name="TextBox 7116">
          <a:extLst>
            <a:ext uri="{FF2B5EF4-FFF2-40B4-BE49-F238E27FC236}">
              <a16:creationId xmlns:a16="http://schemas.microsoft.com/office/drawing/2014/main" id="{00000000-0008-0000-0200-0000C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8" name="TextBox 7117">
          <a:extLst>
            <a:ext uri="{FF2B5EF4-FFF2-40B4-BE49-F238E27FC236}">
              <a16:creationId xmlns:a16="http://schemas.microsoft.com/office/drawing/2014/main" id="{00000000-0008-0000-0200-0000C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19" name="TextBox 7118">
          <a:extLst>
            <a:ext uri="{FF2B5EF4-FFF2-40B4-BE49-F238E27FC236}">
              <a16:creationId xmlns:a16="http://schemas.microsoft.com/office/drawing/2014/main" id="{00000000-0008-0000-0200-0000C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0" name="TextBox 7119">
          <a:extLst>
            <a:ext uri="{FF2B5EF4-FFF2-40B4-BE49-F238E27FC236}">
              <a16:creationId xmlns:a16="http://schemas.microsoft.com/office/drawing/2014/main" id="{00000000-0008-0000-0200-0000D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1" name="TextBox 7120">
          <a:extLst>
            <a:ext uri="{FF2B5EF4-FFF2-40B4-BE49-F238E27FC236}">
              <a16:creationId xmlns:a16="http://schemas.microsoft.com/office/drawing/2014/main" id="{00000000-0008-0000-0200-0000D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2" name="TextBox 7121">
          <a:extLst>
            <a:ext uri="{FF2B5EF4-FFF2-40B4-BE49-F238E27FC236}">
              <a16:creationId xmlns:a16="http://schemas.microsoft.com/office/drawing/2014/main" id="{00000000-0008-0000-0200-0000D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3" name="TextBox 7122">
          <a:extLst>
            <a:ext uri="{FF2B5EF4-FFF2-40B4-BE49-F238E27FC236}">
              <a16:creationId xmlns:a16="http://schemas.microsoft.com/office/drawing/2014/main" id="{00000000-0008-0000-0200-0000D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4" name="TextBox 7123">
          <a:extLst>
            <a:ext uri="{FF2B5EF4-FFF2-40B4-BE49-F238E27FC236}">
              <a16:creationId xmlns:a16="http://schemas.microsoft.com/office/drawing/2014/main" id="{00000000-0008-0000-0200-0000D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5" name="TextBox 7124">
          <a:extLst>
            <a:ext uri="{FF2B5EF4-FFF2-40B4-BE49-F238E27FC236}">
              <a16:creationId xmlns:a16="http://schemas.microsoft.com/office/drawing/2014/main" id="{00000000-0008-0000-0200-0000D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6" name="TextBox 7125">
          <a:extLst>
            <a:ext uri="{FF2B5EF4-FFF2-40B4-BE49-F238E27FC236}">
              <a16:creationId xmlns:a16="http://schemas.microsoft.com/office/drawing/2014/main" id="{00000000-0008-0000-0200-0000D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7" name="TextBox 7126">
          <a:extLst>
            <a:ext uri="{FF2B5EF4-FFF2-40B4-BE49-F238E27FC236}">
              <a16:creationId xmlns:a16="http://schemas.microsoft.com/office/drawing/2014/main" id="{00000000-0008-0000-0200-0000D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8" name="TextBox 7127">
          <a:extLst>
            <a:ext uri="{FF2B5EF4-FFF2-40B4-BE49-F238E27FC236}">
              <a16:creationId xmlns:a16="http://schemas.microsoft.com/office/drawing/2014/main" id="{00000000-0008-0000-0200-0000D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29" name="TextBox 7128">
          <a:extLst>
            <a:ext uri="{FF2B5EF4-FFF2-40B4-BE49-F238E27FC236}">
              <a16:creationId xmlns:a16="http://schemas.microsoft.com/office/drawing/2014/main" id="{00000000-0008-0000-0200-0000D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0" name="TextBox 7129">
          <a:extLst>
            <a:ext uri="{FF2B5EF4-FFF2-40B4-BE49-F238E27FC236}">
              <a16:creationId xmlns:a16="http://schemas.microsoft.com/office/drawing/2014/main" id="{00000000-0008-0000-0200-0000D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1" name="TextBox 7130">
          <a:extLst>
            <a:ext uri="{FF2B5EF4-FFF2-40B4-BE49-F238E27FC236}">
              <a16:creationId xmlns:a16="http://schemas.microsoft.com/office/drawing/2014/main" id="{00000000-0008-0000-0200-0000D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2" name="TextBox 7131">
          <a:extLst>
            <a:ext uri="{FF2B5EF4-FFF2-40B4-BE49-F238E27FC236}">
              <a16:creationId xmlns:a16="http://schemas.microsoft.com/office/drawing/2014/main" id="{00000000-0008-0000-0200-0000D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3" name="TextBox 7132">
          <a:extLst>
            <a:ext uri="{FF2B5EF4-FFF2-40B4-BE49-F238E27FC236}">
              <a16:creationId xmlns:a16="http://schemas.microsoft.com/office/drawing/2014/main" id="{00000000-0008-0000-0200-0000D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4" name="TextBox 7133">
          <a:extLst>
            <a:ext uri="{FF2B5EF4-FFF2-40B4-BE49-F238E27FC236}">
              <a16:creationId xmlns:a16="http://schemas.microsoft.com/office/drawing/2014/main" id="{00000000-0008-0000-0200-0000D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5" name="TextBox 7134">
          <a:extLst>
            <a:ext uri="{FF2B5EF4-FFF2-40B4-BE49-F238E27FC236}">
              <a16:creationId xmlns:a16="http://schemas.microsoft.com/office/drawing/2014/main" id="{00000000-0008-0000-0200-0000D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6" name="TextBox 7135">
          <a:extLst>
            <a:ext uri="{FF2B5EF4-FFF2-40B4-BE49-F238E27FC236}">
              <a16:creationId xmlns:a16="http://schemas.microsoft.com/office/drawing/2014/main" id="{00000000-0008-0000-0200-0000E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7" name="TextBox 7136">
          <a:extLst>
            <a:ext uri="{FF2B5EF4-FFF2-40B4-BE49-F238E27FC236}">
              <a16:creationId xmlns:a16="http://schemas.microsoft.com/office/drawing/2014/main" id="{00000000-0008-0000-0200-0000E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8" name="TextBox 7137">
          <a:extLst>
            <a:ext uri="{FF2B5EF4-FFF2-40B4-BE49-F238E27FC236}">
              <a16:creationId xmlns:a16="http://schemas.microsoft.com/office/drawing/2014/main" id="{00000000-0008-0000-0200-0000E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39" name="TextBox 7138">
          <a:extLst>
            <a:ext uri="{FF2B5EF4-FFF2-40B4-BE49-F238E27FC236}">
              <a16:creationId xmlns:a16="http://schemas.microsoft.com/office/drawing/2014/main" id="{00000000-0008-0000-0200-0000E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0" name="TextBox 7139">
          <a:extLst>
            <a:ext uri="{FF2B5EF4-FFF2-40B4-BE49-F238E27FC236}">
              <a16:creationId xmlns:a16="http://schemas.microsoft.com/office/drawing/2014/main" id="{00000000-0008-0000-0200-0000E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1" name="TextBox 7140">
          <a:extLst>
            <a:ext uri="{FF2B5EF4-FFF2-40B4-BE49-F238E27FC236}">
              <a16:creationId xmlns:a16="http://schemas.microsoft.com/office/drawing/2014/main" id="{00000000-0008-0000-0200-0000E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2" name="TextBox 7141">
          <a:extLst>
            <a:ext uri="{FF2B5EF4-FFF2-40B4-BE49-F238E27FC236}">
              <a16:creationId xmlns:a16="http://schemas.microsoft.com/office/drawing/2014/main" id="{00000000-0008-0000-0200-0000E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3" name="TextBox 7142">
          <a:extLst>
            <a:ext uri="{FF2B5EF4-FFF2-40B4-BE49-F238E27FC236}">
              <a16:creationId xmlns:a16="http://schemas.microsoft.com/office/drawing/2014/main" id="{00000000-0008-0000-0200-0000E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4" name="TextBox 7143">
          <a:extLst>
            <a:ext uri="{FF2B5EF4-FFF2-40B4-BE49-F238E27FC236}">
              <a16:creationId xmlns:a16="http://schemas.microsoft.com/office/drawing/2014/main" id="{00000000-0008-0000-0200-0000E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5" name="TextBox 7144">
          <a:extLst>
            <a:ext uri="{FF2B5EF4-FFF2-40B4-BE49-F238E27FC236}">
              <a16:creationId xmlns:a16="http://schemas.microsoft.com/office/drawing/2014/main" id="{00000000-0008-0000-0200-0000E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6" name="TextBox 7145">
          <a:extLst>
            <a:ext uri="{FF2B5EF4-FFF2-40B4-BE49-F238E27FC236}">
              <a16:creationId xmlns:a16="http://schemas.microsoft.com/office/drawing/2014/main" id="{00000000-0008-0000-0200-0000E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7" name="TextBox 7146">
          <a:extLst>
            <a:ext uri="{FF2B5EF4-FFF2-40B4-BE49-F238E27FC236}">
              <a16:creationId xmlns:a16="http://schemas.microsoft.com/office/drawing/2014/main" id="{00000000-0008-0000-0200-0000E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8" name="TextBox 7147">
          <a:extLst>
            <a:ext uri="{FF2B5EF4-FFF2-40B4-BE49-F238E27FC236}">
              <a16:creationId xmlns:a16="http://schemas.microsoft.com/office/drawing/2014/main" id="{00000000-0008-0000-0200-0000E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49" name="TextBox 7148">
          <a:extLst>
            <a:ext uri="{FF2B5EF4-FFF2-40B4-BE49-F238E27FC236}">
              <a16:creationId xmlns:a16="http://schemas.microsoft.com/office/drawing/2014/main" id="{00000000-0008-0000-0200-0000E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0" name="TextBox 7149">
          <a:extLst>
            <a:ext uri="{FF2B5EF4-FFF2-40B4-BE49-F238E27FC236}">
              <a16:creationId xmlns:a16="http://schemas.microsoft.com/office/drawing/2014/main" id="{00000000-0008-0000-0200-0000E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1" name="TextBox 7150">
          <a:extLst>
            <a:ext uri="{FF2B5EF4-FFF2-40B4-BE49-F238E27FC236}">
              <a16:creationId xmlns:a16="http://schemas.microsoft.com/office/drawing/2014/main" id="{00000000-0008-0000-0200-0000E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2" name="TextBox 7151">
          <a:extLst>
            <a:ext uri="{FF2B5EF4-FFF2-40B4-BE49-F238E27FC236}">
              <a16:creationId xmlns:a16="http://schemas.microsoft.com/office/drawing/2014/main" id="{00000000-0008-0000-0200-0000F0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3" name="TextBox 7152">
          <a:extLst>
            <a:ext uri="{FF2B5EF4-FFF2-40B4-BE49-F238E27FC236}">
              <a16:creationId xmlns:a16="http://schemas.microsoft.com/office/drawing/2014/main" id="{00000000-0008-0000-0200-0000F1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4" name="TextBox 7153">
          <a:extLst>
            <a:ext uri="{FF2B5EF4-FFF2-40B4-BE49-F238E27FC236}">
              <a16:creationId xmlns:a16="http://schemas.microsoft.com/office/drawing/2014/main" id="{00000000-0008-0000-0200-0000F2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5" name="TextBox 7154">
          <a:extLst>
            <a:ext uri="{FF2B5EF4-FFF2-40B4-BE49-F238E27FC236}">
              <a16:creationId xmlns:a16="http://schemas.microsoft.com/office/drawing/2014/main" id="{00000000-0008-0000-0200-0000F3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6" name="TextBox 7155">
          <a:extLst>
            <a:ext uri="{FF2B5EF4-FFF2-40B4-BE49-F238E27FC236}">
              <a16:creationId xmlns:a16="http://schemas.microsoft.com/office/drawing/2014/main" id="{00000000-0008-0000-0200-0000F4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7" name="TextBox 7156">
          <a:extLst>
            <a:ext uri="{FF2B5EF4-FFF2-40B4-BE49-F238E27FC236}">
              <a16:creationId xmlns:a16="http://schemas.microsoft.com/office/drawing/2014/main" id="{00000000-0008-0000-0200-0000F5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8" name="TextBox 7157">
          <a:extLst>
            <a:ext uri="{FF2B5EF4-FFF2-40B4-BE49-F238E27FC236}">
              <a16:creationId xmlns:a16="http://schemas.microsoft.com/office/drawing/2014/main" id="{00000000-0008-0000-0200-0000F6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59" name="TextBox 7158">
          <a:extLst>
            <a:ext uri="{FF2B5EF4-FFF2-40B4-BE49-F238E27FC236}">
              <a16:creationId xmlns:a16="http://schemas.microsoft.com/office/drawing/2014/main" id="{00000000-0008-0000-0200-0000F7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0" name="TextBox 7159">
          <a:extLst>
            <a:ext uri="{FF2B5EF4-FFF2-40B4-BE49-F238E27FC236}">
              <a16:creationId xmlns:a16="http://schemas.microsoft.com/office/drawing/2014/main" id="{00000000-0008-0000-0200-0000F8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1" name="TextBox 7160">
          <a:extLst>
            <a:ext uri="{FF2B5EF4-FFF2-40B4-BE49-F238E27FC236}">
              <a16:creationId xmlns:a16="http://schemas.microsoft.com/office/drawing/2014/main" id="{00000000-0008-0000-0200-0000F9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2" name="TextBox 7161">
          <a:extLst>
            <a:ext uri="{FF2B5EF4-FFF2-40B4-BE49-F238E27FC236}">
              <a16:creationId xmlns:a16="http://schemas.microsoft.com/office/drawing/2014/main" id="{00000000-0008-0000-0200-0000FA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3" name="TextBox 7162">
          <a:extLst>
            <a:ext uri="{FF2B5EF4-FFF2-40B4-BE49-F238E27FC236}">
              <a16:creationId xmlns:a16="http://schemas.microsoft.com/office/drawing/2014/main" id="{00000000-0008-0000-0200-0000FB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4" name="TextBox 7163">
          <a:extLst>
            <a:ext uri="{FF2B5EF4-FFF2-40B4-BE49-F238E27FC236}">
              <a16:creationId xmlns:a16="http://schemas.microsoft.com/office/drawing/2014/main" id="{00000000-0008-0000-0200-0000FC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5" name="TextBox 7164">
          <a:extLst>
            <a:ext uri="{FF2B5EF4-FFF2-40B4-BE49-F238E27FC236}">
              <a16:creationId xmlns:a16="http://schemas.microsoft.com/office/drawing/2014/main" id="{00000000-0008-0000-0200-0000FD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6" name="TextBox 7165">
          <a:extLst>
            <a:ext uri="{FF2B5EF4-FFF2-40B4-BE49-F238E27FC236}">
              <a16:creationId xmlns:a16="http://schemas.microsoft.com/office/drawing/2014/main" id="{00000000-0008-0000-0200-0000FE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7" name="TextBox 7166">
          <a:extLst>
            <a:ext uri="{FF2B5EF4-FFF2-40B4-BE49-F238E27FC236}">
              <a16:creationId xmlns:a16="http://schemas.microsoft.com/office/drawing/2014/main" id="{00000000-0008-0000-0200-0000FF1B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8" name="TextBox 7167">
          <a:extLst>
            <a:ext uri="{FF2B5EF4-FFF2-40B4-BE49-F238E27FC236}">
              <a16:creationId xmlns:a16="http://schemas.microsoft.com/office/drawing/2014/main" id="{00000000-0008-0000-0200-000000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69" name="TextBox 7168">
          <a:extLst>
            <a:ext uri="{FF2B5EF4-FFF2-40B4-BE49-F238E27FC236}">
              <a16:creationId xmlns:a16="http://schemas.microsoft.com/office/drawing/2014/main" id="{00000000-0008-0000-0200-000001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0" name="TextBox 7169">
          <a:extLst>
            <a:ext uri="{FF2B5EF4-FFF2-40B4-BE49-F238E27FC236}">
              <a16:creationId xmlns:a16="http://schemas.microsoft.com/office/drawing/2014/main" id="{00000000-0008-0000-0200-000002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1" name="TextBox 7170">
          <a:extLst>
            <a:ext uri="{FF2B5EF4-FFF2-40B4-BE49-F238E27FC236}">
              <a16:creationId xmlns:a16="http://schemas.microsoft.com/office/drawing/2014/main" id="{00000000-0008-0000-0200-000003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2" name="TextBox 7171">
          <a:extLst>
            <a:ext uri="{FF2B5EF4-FFF2-40B4-BE49-F238E27FC236}">
              <a16:creationId xmlns:a16="http://schemas.microsoft.com/office/drawing/2014/main" id="{00000000-0008-0000-0200-000004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3" name="TextBox 7172">
          <a:extLst>
            <a:ext uri="{FF2B5EF4-FFF2-40B4-BE49-F238E27FC236}">
              <a16:creationId xmlns:a16="http://schemas.microsoft.com/office/drawing/2014/main" id="{00000000-0008-0000-0200-000005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4" name="TextBox 7173">
          <a:extLst>
            <a:ext uri="{FF2B5EF4-FFF2-40B4-BE49-F238E27FC236}">
              <a16:creationId xmlns:a16="http://schemas.microsoft.com/office/drawing/2014/main" id="{00000000-0008-0000-0200-000006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5" name="TextBox 7174">
          <a:extLst>
            <a:ext uri="{FF2B5EF4-FFF2-40B4-BE49-F238E27FC236}">
              <a16:creationId xmlns:a16="http://schemas.microsoft.com/office/drawing/2014/main" id="{00000000-0008-0000-0200-000007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6" name="TextBox 7175">
          <a:extLst>
            <a:ext uri="{FF2B5EF4-FFF2-40B4-BE49-F238E27FC236}">
              <a16:creationId xmlns:a16="http://schemas.microsoft.com/office/drawing/2014/main" id="{00000000-0008-0000-0200-000008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7" name="TextBox 7176">
          <a:extLst>
            <a:ext uri="{FF2B5EF4-FFF2-40B4-BE49-F238E27FC236}">
              <a16:creationId xmlns:a16="http://schemas.microsoft.com/office/drawing/2014/main" id="{00000000-0008-0000-0200-000009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8" name="TextBox 7177">
          <a:extLst>
            <a:ext uri="{FF2B5EF4-FFF2-40B4-BE49-F238E27FC236}">
              <a16:creationId xmlns:a16="http://schemas.microsoft.com/office/drawing/2014/main" id="{00000000-0008-0000-0200-00000A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79" name="TextBox 7178">
          <a:extLst>
            <a:ext uri="{FF2B5EF4-FFF2-40B4-BE49-F238E27FC236}">
              <a16:creationId xmlns:a16="http://schemas.microsoft.com/office/drawing/2014/main" id="{00000000-0008-0000-0200-00000B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0" name="TextBox 7179">
          <a:extLst>
            <a:ext uri="{FF2B5EF4-FFF2-40B4-BE49-F238E27FC236}">
              <a16:creationId xmlns:a16="http://schemas.microsoft.com/office/drawing/2014/main" id="{00000000-0008-0000-0200-00000C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1" name="TextBox 7180">
          <a:extLst>
            <a:ext uri="{FF2B5EF4-FFF2-40B4-BE49-F238E27FC236}">
              <a16:creationId xmlns:a16="http://schemas.microsoft.com/office/drawing/2014/main" id="{00000000-0008-0000-0200-00000D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2" name="TextBox 7181">
          <a:extLst>
            <a:ext uri="{FF2B5EF4-FFF2-40B4-BE49-F238E27FC236}">
              <a16:creationId xmlns:a16="http://schemas.microsoft.com/office/drawing/2014/main" id="{00000000-0008-0000-0200-00000E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3" name="TextBox 7182">
          <a:extLst>
            <a:ext uri="{FF2B5EF4-FFF2-40B4-BE49-F238E27FC236}">
              <a16:creationId xmlns:a16="http://schemas.microsoft.com/office/drawing/2014/main" id="{00000000-0008-0000-0200-00000F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4" name="TextBox 7183">
          <a:extLst>
            <a:ext uri="{FF2B5EF4-FFF2-40B4-BE49-F238E27FC236}">
              <a16:creationId xmlns:a16="http://schemas.microsoft.com/office/drawing/2014/main" id="{00000000-0008-0000-0200-000010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5" name="TextBox 7184">
          <a:extLst>
            <a:ext uri="{FF2B5EF4-FFF2-40B4-BE49-F238E27FC236}">
              <a16:creationId xmlns:a16="http://schemas.microsoft.com/office/drawing/2014/main" id="{00000000-0008-0000-0200-000011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6" name="TextBox 7185">
          <a:extLst>
            <a:ext uri="{FF2B5EF4-FFF2-40B4-BE49-F238E27FC236}">
              <a16:creationId xmlns:a16="http://schemas.microsoft.com/office/drawing/2014/main" id="{00000000-0008-0000-0200-000012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7" name="TextBox 7186">
          <a:extLst>
            <a:ext uri="{FF2B5EF4-FFF2-40B4-BE49-F238E27FC236}">
              <a16:creationId xmlns:a16="http://schemas.microsoft.com/office/drawing/2014/main" id="{00000000-0008-0000-0200-000013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8" name="TextBox 7187">
          <a:extLst>
            <a:ext uri="{FF2B5EF4-FFF2-40B4-BE49-F238E27FC236}">
              <a16:creationId xmlns:a16="http://schemas.microsoft.com/office/drawing/2014/main" id="{00000000-0008-0000-0200-000014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89" name="TextBox 7188">
          <a:extLst>
            <a:ext uri="{FF2B5EF4-FFF2-40B4-BE49-F238E27FC236}">
              <a16:creationId xmlns:a16="http://schemas.microsoft.com/office/drawing/2014/main" id="{00000000-0008-0000-0200-000015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0" name="TextBox 7189">
          <a:extLst>
            <a:ext uri="{FF2B5EF4-FFF2-40B4-BE49-F238E27FC236}">
              <a16:creationId xmlns:a16="http://schemas.microsoft.com/office/drawing/2014/main" id="{00000000-0008-0000-0200-000016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1" name="TextBox 7190">
          <a:extLst>
            <a:ext uri="{FF2B5EF4-FFF2-40B4-BE49-F238E27FC236}">
              <a16:creationId xmlns:a16="http://schemas.microsoft.com/office/drawing/2014/main" id="{00000000-0008-0000-0200-000017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2" name="TextBox 7191">
          <a:extLst>
            <a:ext uri="{FF2B5EF4-FFF2-40B4-BE49-F238E27FC236}">
              <a16:creationId xmlns:a16="http://schemas.microsoft.com/office/drawing/2014/main" id="{00000000-0008-0000-0200-000018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3" name="TextBox 7192">
          <a:extLst>
            <a:ext uri="{FF2B5EF4-FFF2-40B4-BE49-F238E27FC236}">
              <a16:creationId xmlns:a16="http://schemas.microsoft.com/office/drawing/2014/main" id="{00000000-0008-0000-0200-000019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4" name="TextBox 7193">
          <a:extLst>
            <a:ext uri="{FF2B5EF4-FFF2-40B4-BE49-F238E27FC236}">
              <a16:creationId xmlns:a16="http://schemas.microsoft.com/office/drawing/2014/main" id="{00000000-0008-0000-0200-00001A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5" name="TextBox 7194">
          <a:extLst>
            <a:ext uri="{FF2B5EF4-FFF2-40B4-BE49-F238E27FC236}">
              <a16:creationId xmlns:a16="http://schemas.microsoft.com/office/drawing/2014/main" id="{00000000-0008-0000-0200-00001B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6" name="TextBox 7195">
          <a:extLst>
            <a:ext uri="{FF2B5EF4-FFF2-40B4-BE49-F238E27FC236}">
              <a16:creationId xmlns:a16="http://schemas.microsoft.com/office/drawing/2014/main" id="{00000000-0008-0000-0200-00001C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7" name="TextBox 7196">
          <a:extLst>
            <a:ext uri="{FF2B5EF4-FFF2-40B4-BE49-F238E27FC236}">
              <a16:creationId xmlns:a16="http://schemas.microsoft.com/office/drawing/2014/main" id="{00000000-0008-0000-0200-00001D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8" name="TextBox 7197">
          <a:extLst>
            <a:ext uri="{FF2B5EF4-FFF2-40B4-BE49-F238E27FC236}">
              <a16:creationId xmlns:a16="http://schemas.microsoft.com/office/drawing/2014/main" id="{00000000-0008-0000-0200-00001E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199" name="TextBox 7198">
          <a:extLst>
            <a:ext uri="{FF2B5EF4-FFF2-40B4-BE49-F238E27FC236}">
              <a16:creationId xmlns:a16="http://schemas.microsoft.com/office/drawing/2014/main" id="{00000000-0008-0000-0200-00001F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200" name="TextBox 7199">
          <a:extLst>
            <a:ext uri="{FF2B5EF4-FFF2-40B4-BE49-F238E27FC236}">
              <a16:creationId xmlns:a16="http://schemas.microsoft.com/office/drawing/2014/main" id="{00000000-0008-0000-0200-000020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201" name="TextBox 7200">
          <a:extLst>
            <a:ext uri="{FF2B5EF4-FFF2-40B4-BE49-F238E27FC236}">
              <a16:creationId xmlns:a16="http://schemas.microsoft.com/office/drawing/2014/main" id="{00000000-0008-0000-0200-000021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202" name="TextBox 7201">
          <a:extLst>
            <a:ext uri="{FF2B5EF4-FFF2-40B4-BE49-F238E27FC236}">
              <a16:creationId xmlns:a16="http://schemas.microsoft.com/office/drawing/2014/main" id="{00000000-0008-0000-0200-000022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203" name="TextBox 7202">
          <a:extLst>
            <a:ext uri="{FF2B5EF4-FFF2-40B4-BE49-F238E27FC236}">
              <a16:creationId xmlns:a16="http://schemas.microsoft.com/office/drawing/2014/main" id="{00000000-0008-0000-0200-000023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5</xdr:col>
      <xdr:colOff>0</xdr:colOff>
      <xdr:row>136</xdr:row>
      <xdr:rowOff>0</xdr:rowOff>
    </xdr:from>
    <xdr:ext cx="184731" cy="264560"/>
    <xdr:sp macro="" textlink="">
      <xdr:nvSpPr>
        <xdr:cNvPr id="7204" name="TextBox 7203">
          <a:extLst>
            <a:ext uri="{FF2B5EF4-FFF2-40B4-BE49-F238E27FC236}">
              <a16:creationId xmlns:a16="http://schemas.microsoft.com/office/drawing/2014/main" id="{00000000-0008-0000-0200-0000241C0000}"/>
            </a:ext>
          </a:extLst>
        </xdr:cNvPr>
        <xdr:cNvSpPr txBox="1"/>
      </xdr:nvSpPr>
      <xdr:spPr>
        <a:xfrm>
          <a:off x="8458200" y="446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
  <sheetViews>
    <sheetView showGridLines="0" zoomScale="110" zoomScaleNormal="110" workbookViewId="0">
      <selection activeCell="H12" sqref="H12"/>
    </sheetView>
  </sheetViews>
  <sheetFormatPr defaultRowHeight="12.75" x14ac:dyDescent="0.25"/>
  <cols>
    <col min="1" max="1" width="3.85546875" style="7" bestFit="1" customWidth="1"/>
    <col min="2" max="2" width="42.7109375" style="7" customWidth="1"/>
    <col min="3" max="3" width="15.7109375" style="7" customWidth="1"/>
    <col min="4" max="4" width="15.140625" style="7" customWidth="1"/>
    <col min="5" max="5" width="12.140625" style="7" bestFit="1" customWidth="1"/>
    <col min="6" max="6" width="20.5703125" style="7" customWidth="1"/>
    <col min="7" max="16384" width="9.140625" style="7"/>
  </cols>
  <sheetData>
    <row r="1" spans="1:7" x14ac:dyDescent="0.25">
      <c r="A1" s="380" t="s">
        <v>436</v>
      </c>
      <c r="B1" s="380"/>
      <c r="C1" s="380"/>
      <c r="D1" s="380"/>
      <c r="E1" s="84"/>
      <c r="F1" s="84"/>
    </row>
    <row r="2" spans="1:7" s="8" customFormat="1" ht="25.5" x14ac:dyDescent="0.25">
      <c r="A2" s="85" t="s">
        <v>432</v>
      </c>
      <c r="B2" s="85" t="s">
        <v>433</v>
      </c>
      <c r="C2" s="85" t="s">
        <v>740</v>
      </c>
      <c r="D2" s="86" t="s">
        <v>741</v>
      </c>
      <c r="E2" s="83" t="s">
        <v>743</v>
      </c>
      <c r="F2" s="87" t="s">
        <v>771</v>
      </c>
    </row>
    <row r="3" spans="1:7" x14ac:dyDescent="0.25">
      <c r="A3" s="71">
        <v>1</v>
      </c>
      <c r="B3" s="72" t="s">
        <v>434</v>
      </c>
      <c r="C3" s="73">
        <f>'Civil &amp; Interior BOQ'!J365</f>
        <v>2051038.4967333334</v>
      </c>
      <c r="D3" s="74">
        <f>'Civil &amp; Interior BOQ'!O365</f>
        <v>2096524.5396944445</v>
      </c>
      <c r="E3" s="81"/>
      <c r="F3" s="88">
        <f>D3-C3</f>
        <v>45486.042961111059</v>
      </c>
      <c r="G3" s="14"/>
    </row>
    <row r="4" spans="1:7" x14ac:dyDescent="0.25">
      <c r="A4" s="71">
        <v>2</v>
      </c>
      <c r="B4" s="72" t="s">
        <v>435</v>
      </c>
      <c r="C4" s="72">
        <f>'Plumbing BOQ'!G151</f>
        <v>226170</v>
      </c>
      <c r="D4" s="74">
        <f>'Plumbing BOQ'!I151</f>
        <v>196990</v>
      </c>
      <c r="E4" s="81"/>
      <c r="F4" s="88">
        <f>D4-C4</f>
        <v>-29180</v>
      </c>
      <c r="G4" s="14"/>
    </row>
    <row r="5" spans="1:7" x14ac:dyDescent="0.25">
      <c r="A5" s="71">
        <v>3</v>
      </c>
      <c r="B5" s="72" t="s">
        <v>739</v>
      </c>
      <c r="C5" s="74">
        <v>30000</v>
      </c>
      <c r="D5" s="74">
        <f>C5</f>
        <v>30000</v>
      </c>
      <c r="E5" s="78"/>
      <c r="F5" s="88">
        <f>D5-C5</f>
        <v>0</v>
      </c>
    </row>
    <row r="6" spans="1:7" x14ac:dyDescent="0.25">
      <c r="A6" s="71">
        <v>4</v>
      </c>
      <c r="B6" s="72" t="s">
        <v>742</v>
      </c>
      <c r="C6" s="74"/>
      <c r="D6" s="74"/>
      <c r="E6" s="78">
        <f>Additional!I54</f>
        <v>622709.04500000004</v>
      </c>
      <c r="F6" s="78">
        <f>E6</f>
        <v>622709.04500000004</v>
      </c>
    </row>
    <row r="7" spans="1:7" x14ac:dyDescent="0.25">
      <c r="A7" s="75"/>
      <c r="B7" s="75" t="s">
        <v>614</v>
      </c>
      <c r="C7" s="76">
        <f>SUM(C3+C4)+C5</f>
        <v>2307208.4967333334</v>
      </c>
      <c r="D7" s="76">
        <f>SUM(D3+D4)+D5</f>
        <v>2323514.5396944443</v>
      </c>
      <c r="E7" s="76">
        <f>SUM(E3+E4)+E5+E6</f>
        <v>622709.04500000004</v>
      </c>
      <c r="F7" s="76">
        <f>SUM(F3+F4)+F5+F6</f>
        <v>639015.0879611111</v>
      </c>
    </row>
    <row r="8" spans="1:7" s="9" customFormat="1" x14ac:dyDescent="0.25">
      <c r="A8" s="77"/>
      <c r="B8" s="78" t="s">
        <v>646</v>
      </c>
      <c r="C8" s="79">
        <f>C7*18%</f>
        <v>415297.52941200003</v>
      </c>
      <c r="D8" s="79">
        <f>D7*18%</f>
        <v>418232.61714499997</v>
      </c>
      <c r="E8" s="79">
        <f>E7*18%</f>
        <v>112087.6281</v>
      </c>
      <c r="F8" s="79">
        <f>F7*18%</f>
        <v>115022.71583299999</v>
      </c>
    </row>
    <row r="9" spans="1:7" s="9" customFormat="1" x14ac:dyDescent="0.25">
      <c r="A9" s="77"/>
      <c r="B9" s="78" t="s">
        <v>649</v>
      </c>
      <c r="C9" s="80">
        <f>SUM(C7:C8)</f>
        <v>2722506.0261453334</v>
      </c>
      <c r="D9" s="80">
        <f>SUM(D7:D8)</f>
        <v>2741747.1568394443</v>
      </c>
      <c r="E9" s="80">
        <f>SUM(E7:E8)</f>
        <v>734796.67310000001</v>
      </c>
      <c r="F9" s="80">
        <f>SUM(F7:F8)</f>
        <v>754037.80379411113</v>
      </c>
    </row>
  </sheetData>
  <mergeCells count="1">
    <mergeCell ref="A1:D1"/>
  </mergeCells>
  <pageMargins left="0.7" right="0.7" top="0.75" bottom="0.75" header="0.3" footer="0.3"/>
  <pageSetup paperSize="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68"/>
  <sheetViews>
    <sheetView showGridLines="0" topLeftCell="D1" zoomScale="97" zoomScaleNormal="100" zoomScaleSheetLayoutView="90" workbookViewId="0">
      <pane ySplit="11" topLeftCell="A349" activePane="bottomLeft" state="frozen"/>
      <selection pane="bottomLeft" activeCell="O352" sqref="O352"/>
    </sheetView>
  </sheetViews>
  <sheetFormatPr defaultColWidth="9.140625" defaultRowHeight="15" x14ac:dyDescent="0.25"/>
  <cols>
    <col min="1" max="1" width="9.7109375" style="2" bestFit="1" customWidth="1"/>
    <col min="2" max="2" width="6.140625" style="2" bestFit="1" customWidth="1"/>
    <col min="3" max="3" width="10.140625" style="4" bestFit="1" customWidth="1"/>
    <col min="4" max="4" width="16.140625" style="4" customWidth="1"/>
    <col min="5" max="5" width="70.28515625" style="2" customWidth="1"/>
    <col min="6" max="6" width="7.7109375" style="2" bestFit="1" customWidth="1"/>
    <col min="7" max="7" width="9.85546875" style="1" bestFit="1" customWidth="1"/>
    <col min="8" max="8" width="4" style="5" bestFit="1" customWidth="1"/>
    <col min="9" max="9" width="9.42578125" style="11" customWidth="1"/>
    <col min="10" max="10" width="14.28515625" style="11" bestFit="1" customWidth="1"/>
    <col min="11" max="11" width="14.28515625" style="11" customWidth="1"/>
    <col min="12" max="12" width="10.5703125" style="11" customWidth="1"/>
    <col min="13" max="13" width="15.5703125" style="11" customWidth="1"/>
    <col min="14" max="14" width="13.140625" style="12" bestFit="1" customWidth="1"/>
    <col min="15" max="15" width="12.7109375" style="11" bestFit="1" customWidth="1"/>
    <col min="16" max="16" width="17" style="2" customWidth="1"/>
    <col min="17" max="16384" width="9.140625" style="2"/>
  </cols>
  <sheetData>
    <row r="1" spans="1:16" ht="26.25" customHeight="1" x14ac:dyDescent="0.25">
      <c r="A1" s="383" t="s">
        <v>437</v>
      </c>
      <c r="B1" s="383"/>
      <c r="C1" s="383"/>
      <c r="D1" s="383"/>
      <c r="E1" s="383"/>
      <c r="F1" s="196" t="s">
        <v>9</v>
      </c>
      <c r="G1" s="196">
        <v>915</v>
      </c>
      <c r="H1" s="196"/>
      <c r="I1" s="197"/>
      <c r="J1" s="197"/>
      <c r="K1" s="197"/>
      <c r="L1" s="197"/>
      <c r="M1" s="197"/>
      <c r="N1" s="198"/>
      <c r="O1" s="199"/>
    </row>
    <row r="2" spans="1:16" ht="15.75" hidden="1" x14ac:dyDescent="0.25">
      <c r="A2" s="200"/>
      <c r="B2" s="200"/>
      <c r="C2" s="200"/>
      <c r="D2" s="200"/>
      <c r="E2" s="201" t="s">
        <v>0</v>
      </c>
      <c r="F2" s="202"/>
      <c r="G2" s="203"/>
      <c r="H2" s="204"/>
      <c r="I2" s="205"/>
      <c r="J2" s="205"/>
      <c r="K2" s="205"/>
      <c r="L2" s="205"/>
      <c r="M2" s="205"/>
      <c r="N2" s="206"/>
      <c r="O2" s="205"/>
    </row>
    <row r="3" spans="1:16" ht="15.75" hidden="1" x14ac:dyDescent="0.25">
      <c r="A3" s="200"/>
      <c r="B3" s="200"/>
      <c r="C3" s="200"/>
      <c r="D3" s="200"/>
      <c r="E3" s="201" t="s">
        <v>1</v>
      </c>
      <c r="F3" s="202"/>
      <c r="G3" s="203"/>
      <c r="H3" s="204"/>
      <c r="I3" s="205"/>
      <c r="J3" s="205"/>
      <c r="K3" s="205"/>
      <c r="L3" s="205"/>
      <c r="M3" s="205"/>
      <c r="N3" s="206"/>
      <c r="O3" s="205"/>
    </row>
    <row r="4" spans="1:16" ht="15.75" hidden="1" x14ac:dyDescent="0.25">
      <c r="A4" s="200"/>
      <c r="B4" s="200"/>
      <c r="C4" s="200"/>
      <c r="D4" s="200"/>
      <c r="E4" s="201" t="s">
        <v>2</v>
      </c>
      <c r="F4" s="202"/>
      <c r="G4" s="203"/>
      <c r="H4" s="204"/>
      <c r="I4" s="205"/>
      <c r="J4" s="205"/>
      <c r="K4" s="205"/>
      <c r="L4" s="205"/>
      <c r="M4" s="205"/>
      <c r="N4" s="206"/>
      <c r="O4" s="205"/>
    </row>
    <row r="5" spans="1:16" ht="15.75" hidden="1" x14ac:dyDescent="0.25">
      <c r="A5" s="200"/>
      <c r="B5" s="200"/>
      <c r="C5" s="200"/>
      <c r="D5" s="200"/>
      <c r="E5" s="201" t="s">
        <v>3</v>
      </c>
      <c r="F5" s="202"/>
      <c r="G5" s="203"/>
      <c r="H5" s="204"/>
      <c r="I5" s="205"/>
      <c r="J5" s="205"/>
      <c r="K5" s="205"/>
      <c r="L5" s="205"/>
      <c r="M5" s="205"/>
      <c r="N5" s="206"/>
      <c r="O5" s="205"/>
    </row>
    <row r="6" spans="1:16" ht="31.5" hidden="1" x14ac:dyDescent="0.25">
      <c r="A6" s="200"/>
      <c r="B6" s="200"/>
      <c r="C6" s="200"/>
      <c r="D6" s="200"/>
      <c r="E6" s="201" t="s">
        <v>4</v>
      </c>
      <c r="F6" s="202"/>
      <c r="G6" s="203"/>
      <c r="H6" s="204"/>
      <c r="I6" s="205"/>
      <c r="J6" s="205"/>
      <c r="K6" s="205"/>
      <c r="L6" s="205"/>
      <c r="M6" s="205"/>
      <c r="N6" s="206"/>
      <c r="O6" s="205"/>
    </row>
    <row r="7" spans="1:16" ht="15.75" hidden="1" x14ac:dyDescent="0.25">
      <c r="A7" s="200"/>
      <c r="B7" s="200"/>
      <c r="C7" s="200"/>
      <c r="D7" s="200"/>
      <c r="E7" s="201" t="s">
        <v>5</v>
      </c>
      <c r="F7" s="202"/>
      <c r="G7" s="203"/>
      <c r="H7" s="204"/>
      <c r="I7" s="205"/>
      <c r="J7" s="205"/>
      <c r="K7" s="205"/>
      <c r="L7" s="205"/>
      <c r="M7" s="205"/>
      <c r="N7" s="206"/>
      <c r="O7" s="205"/>
      <c r="P7" s="10"/>
    </row>
    <row r="8" spans="1:16" ht="15.75" hidden="1" x14ac:dyDescent="0.25">
      <c r="A8" s="200"/>
      <c r="B8" s="200"/>
      <c r="C8" s="200"/>
      <c r="D8" s="200"/>
      <c r="E8" s="207" t="s">
        <v>6</v>
      </c>
      <c r="F8" s="202"/>
      <c r="G8" s="203"/>
      <c r="H8" s="204"/>
      <c r="I8" s="205"/>
      <c r="J8" s="205"/>
      <c r="K8" s="205"/>
      <c r="L8" s="205"/>
      <c r="M8" s="205"/>
      <c r="N8" s="206"/>
      <c r="O8" s="205"/>
    </row>
    <row r="9" spans="1:16" ht="15.75" hidden="1" x14ac:dyDescent="0.25">
      <c r="A9" s="200"/>
      <c r="B9" s="200"/>
      <c r="C9" s="200"/>
      <c r="D9" s="200"/>
      <c r="E9" s="201" t="s">
        <v>7</v>
      </c>
      <c r="F9" s="202"/>
      <c r="G9" s="203"/>
      <c r="H9" s="204"/>
      <c r="I9" s="205"/>
      <c r="J9" s="205"/>
      <c r="K9" s="205"/>
      <c r="L9" s="205"/>
      <c r="M9" s="205"/>
      <c r="N9" s="206"/>
      <c r="O9" s="205"/>
    </row>
    <row r="10" spans="1:16" ht="22.5" customHeight="1" x14ac:dyDescent="0.25">
      <c r="A10" s="381" t="s">
        <v>8</v>
      </c>
      <c r="B10" s="381"/>
      <c r="C10" s="381"/>
      <c r="D10" s="381"/>
      <c r="E10" s="381"/>
      <c r="F10" s="208"/>
      <c r="G10" s="209"/>
      <c r="H10" s="210"/>
      <c r="I10" s="382" t="s">
        <v>615</v>
      </c>
      <c r="J10" s="382"/>
      <c r="K10" s="211"/>
      <c r="L10" s="382"/>
      <c r="M10" s="382"/>
      <c r="N10" s="206"/>
      <c r="O10" s="205"/>
    </row>
    <row r="11" spans="1:16" ht="31.5" x14ac:dyDescent="0.25">
      <c r="A11" s="212" t="s">
        <v>10</v>
      </c>
      <c r="B11" s="212"/>
      <c r="C11" s="212" t="s">
        <v>11</v>
      </c>
      <c r="D11" s="212" t="s">
        <v>12</v>
      </c>
      <c r="E11" s="213" t="s">
        <v>13</v>
      </c>
      <c r="F11" s="214" t="s">
        <v>14</v>
      </c>
      <c r="G11" s="214" t="s">
        <v>15</v>
      </c>
      <c r="H11" s="215"/>
      <c r="I11" s="216" t="s">
        <v>16</v>
      </c>
      <c r="J11" s="216" t="s">
        <v>17</v>
      </c>
      <c r="K11" s="216" t="s">
        <v>45</v>
      </c>
      <c r="L11" s="216" t="s">
        <v>617</v>
      </c>
      <c r="M11" s="216" t="s">
        <v>618</v>
      </c>
      <c r="N11" s="217" t="s">
        <v>619</v>
      </c>
      <c r="O11" s="217" t="s">
        <v>17</v>
      </c>
    </row>
    <row r="12" spans="1:16" ht="15.75" x14ac:dyDescent="0.25">
      <c r="A12" s="212" t="s">
        <v>18</v>
      </c>
      <c r="B12" s="212"/>
      <c r="C12" s="212"/>
      <c r="D12" s="212"/>
      <c r="E12" s="218" t="s">
        <v>19</v>
      </c>
      <c r="F12" s="219"/>
      <c r="G12" s="220"/>
      <c r="H12" s="221"/>
      <c r="I12" s="216"/>
      <c r="J12" s="216"/>
      <c r="K12" s="216"/>
      <c r="L12" s="216"/>
      <c r="M12" s="216"/>
      <c r="N12" s="222"/>
      <c r="O12" s="222"/>
    </row>
    <row r="13" spans="1:16" ht="15.75" x14ac:dyDescent="0.25">
      <c r="A13" s="223"/>
      <c r="B13" s="224" t="s">
        <v>20</v>
      </c>
      <c r="C13" s="224"/>
      <c r="D13" s="224"/>
      <c r="E13" s="225" t="s">
        <v>21</v>
      </c>
      <c r="F13" s="226"/>
      <c r="G13" s="227"/>
      <c r="H13" s="228"/>
      <c r="I13" s="229"/>
      <c r="J13" s="229"/>
      <c r="K13" s="229"/>
      <c r="L13" s="229"/>
      <c r="M13" s="229"/>
      <c r="N13" s="230"/>
      <c r="O13" s="230"/>
    </row>
    <row r="14" spans="1:16" ht="51" x14ac:dyDescent="0.25">
      <c r="A14" s="200"/>
      <c r="B14" s="200"/>
      <c r="C14" s="231" t="s">
        <v>22</v>
      </c>
      <c r="D14" s="200" t="s">
        <v>23</v>
      </c>
      <c r="E14" s="232" t="s">
        <v>24</v>
      </c>
      <c r="F14" s="233"/>
      <c r="G14" s="234"/>
      <c r="H14" s="235"/>
      <c r="I14" s="236"/>
      <c r="J14" s="236"/>
      <c r="K14" s="236"/>
      <c r="L14" s="236"/>
      <c r="M14" s="236"/>
      <c r="N14" s="206"/>
      <c r="O14" s="205"/>
    </row>
    <row r="15" spans="1:16" ht="38.25" x14ac:dyDescent="0.25">
      <c r="A15" s="200"/>
      <c r="B15" s="200"/>
      <c r="C15" s="200" t="s">
        <v>25</v>
      </c>
      <c r="D15" s="200"/>
      <c r="E15" s="237" t="s">
        <v>26</v>
      </c>
      <c r="F15" s="233" t="s">
        <v>27</v>
      </c>
      <c r="G15" s="238">
        <v>35</v>
      </c>
      <c r="H15" s="239">
        <v>0</v>
      </c>
      <c r="I15" s="240">
        <v>30</v>
      </c>
      <c r="J15" s="236">
        <f>I15*$G15</f>
        <v>1050</v>
      </c>
      <c r="K15" s="236"/>
      <c r="L15" s="240"/>
      <c r="M15" s="236"/>
      <c r="N15" s="206"/>
      <c r="O15" s="205"/>
    </row>
    <row r="16" spans="1:16" x14ac:dyDescent="0.25">
      <c r="A16" s="200"/>
      <c r="B16" s="200"/>
      <c r="C16" s="200" t="s">
        <v>28</v>
      </c>
      <c r="D16" s="241"/>
      <c r="E16" s="237" t="s">
        <v>29</v>
      </c>
      <c r="F16" s="233" t="s">
        <v>27</v>
      </c>
      <c r="G16" s="238">
        <v>0</v>
      </c>
      <c r="H16" s="239">
        <v>0</v>
      </c>
      <c r="I16" s="240"/>
      <c r="J16" s="236"/>
      <c r="K16" s="236"/>
      <c r="L16" s="240"/>
      <c r="M16" s="236"/>
      <c r="N16" s="206"/>
      <c r="O16" s="205"/>
    </row>
    <row r="17" spans="1:15" x14ac:dyDescent="0.25">
      <c r="A17" s="200"/>
      <c r="B17" s="200"/>
      <c r="C17" s="200" t="s">
        <v>30</v>
      </c>
      <c r="D17" s="241"/>
      <c r="E17" s="237" t="s">
        <v>31</v>
      </c>
      <c r="F17" s="233" t="s">
        <v>27</v>
      </c>
      <c r="G17" s="238">
        <v>0</v>
      </c>
      <c r="H17" s="239">
        <v>0</v>
      </c>
      <c r="I17" s="240"/>
      <c r="J17" s="236">
        <f t="shared" ref="J17:J27" si="0">I17*$G17</f>
        <v>0</v>
      </c>
      <c r="K17" s="236"/>
      <c r="L17" s="240"/>
      <c r="M17" s="236"/>
      <c r="N17" s="206"/>
      <c r="O17" s="205"/>
    </row>
    <row r="18" spans="1:15" x14ac:dyDescent="0.25">
      <c r="A18" s="200"/>
      <c r="B18" s="200"/>
      <c r="C18" s="200" t="s">
        <v>32</v>
      </c>
      <c r="D18" s="200"/>
      <c r="E18" s="237" t="s">
        <v>33</v>
      </c>
      <c r="F18" s="233" t="s">
        <v>27</v>
      </c>
      <c r="G18" s="238">
        <v>0</v>
      </c>
      <c r="H18" s="239">
        <v>0</v>
      </c>
      <c r="I18" s="240"/>
      <c r="J18" s="236">
        <f t="shared" si="0"/>
        <v>0</v>
      </c>
      <c r="K18" s="236"/>
      <c r="L18" s="240"/>
      <c r="M18" s="236"/>
      <c r="N18" s="206"/>
      <c r="O18" s="205"/>
    </row>
    <row r="19" spans="1:15" x14ac:dyDescent="0.25">
      <c r="A19" s="200"/>
      <c r="B19" s="200"/>
      <c r="C19" s="200" t="s">
        <v>34</v>
      </c>
      <c r="D19" s="200"/>
      <c r="E19" s="242" t="s">
        <v>35</v>
      </c>
      <c r="F19" s="233" t="s">
        <v>27</v>
      </c>
      <c r="G19" s="238">
        <v>0</v>
      </c>
      <c r="H19" s="239">
        <v>0</v>
      </c>
      <c r="I19" s="240"/>
      <c r="J19" s="236">
        <f t="shared" si="0"/>
        <v>0</v>
      </c>
      <c r="K19" s="236"/>
      <c r="L19" s="240"/>
      <c r="M19" s="236"/>
      <c r="N19" s="206"/>
      <c r="O19" s="205"/>
    </row>
    <row r="20" spans="1:15" x14ac:dyDescent="0.25">
      <c r="A20" s="200"/>
      <c r="B20" s="200"/>
      <c r="C20" s="200" t="s">
        <v>36</v>
      </c>
      <c r="D20" s="200"/>
      <c r="E20" s="242" t="s">
        <v>37</v>
      </c>
      <c r="F20" s="233" t="s">
        <v>27</v>
      </c>
      <c r="G20" s="238">
        <v>0</v>
      </c>
      <c r="H20" s="239">
        <v>0</v>
      </c>
      <c r="I20" s="240"/>
      <c r="J20" s="236">
        <f t="shared" si="0"/>
        <v>0</v>
      </c>
      <c r="K20" s="236"/>
      <c r="L20" s="240"/>
      <c r="M20" s="236"/>
      <c r="N20" s="206"/>
      <c r="O20" s="205"/>
    </row>
    <row r="21" spans="1:15" x14ac:dyDescent="0.25">
      <c r="A21" s="200"/>
      <c r="B21" s="200"/>
      <c r="C21" s="200" t="s">
        <v>38</v>
      </c>
      <c r="D21" s="200"/>
      <c r="E21" s="242" t="s">
        <v>39</v>
      </c>
      <c r="F21" s="233" t="s">
        <v>27</v>
      </c>
      <c r="G21" s="238">
        <v>0</v>
      </c>
      <c r="H21" s="239">
        <v>0</v>
      </c>
      <c r="I21" s="240"/>
      <c r="J21" s="236">
        <f t="shared" si="0"/>
        <v>0</v>
      </c>
      <c r="K21" s="236"/>
      <c r="L21" s="240"/>
      <c r="M21" s="236"/>
      <c r="N21" s="206"/>
      <c r="O21" s="205"/>
    </row>
    <row r="22" spans="1:15" ht="25.5" x14ac:dyDescent="0.25">
      <c r="A22" s="200"/>
      <c r="B22" s="200"/>
      <c r="C22" s="231" t="s">
        <v>40</v>
      </c>
      <c r="D22" s="200" t="s">
        <v>41</v>
      </c>
      <c r="E22" s="243" t="s">
        <v>42</v>
      </c>
      <c r="F22" s="233"/>
      <c r="G22" s="238"/>
      <c r="H22" s="239"/>
      <c r="I22" s="240"/>
      <c r="J22" s="236">
        <f t="shared" si="0"/>
        <v>0</v>
      </c>
      <c r="K22" s="236"/>
      <c r="L22" s="240"/>
      <c r="M22" s="236"/>
      <c r="N22" s="206"/>
      <c r="O22" s="205"/>
    </row>
    <row r="23" spans="1:15" x14ac:dyDescent="0.25">
      <c r="A23" s="200"/>
      <c r="B23" s="200"/>
      <c r="C23" s="200" t="s">
        <v>43</v>
      </c>
      <c r="D23" s="241"/>
      <c r="E23" s="237" t="s">
        <v>44</v>
      </c>
      <c r="F23" s="233" t="s">
        <v>45</v>
      </c>
      <c r="G23" s="238">
        <v>0</v>
      </c>
      <c r="H23" s="239">
        <v>0</v>
      </c>
      <c r="I23" s="240"/>
      <c r="J23" s="236">
        <f t="shared" si="0"/>
        <v>0</v>
      </c>
      <c r="K23" s="236"/>
      <c r="L23" s="240"/>
      <c r="M23" s="236"/>
      <c r="N23" s="206"/>
      <c r="O23" s="205"/>
    </row>
    <row r="24" spans="1:15" x14ac:dyDescent="0.25">
      <c r="A24" s="200"/>
      <c r="B24" s="200"/>
      <c r="C24" s="200" t="s">
        <v>46</v>
      </c>
      <c r="D24" s="200"/>
      <c r="E24" s="242" t="s">
        <v>47</v>
      </c>
      <c r="F24" s="233" t="s">
        <v>45</v>
      </c>
      <c r="G24" s="238">
        <v>0</v>
      </c>
      <c r="H24" s="239">
        <v>0</v>
      </c>
      <c r="I24" s="240"/>
      <c r="J24" s="236">
        <f t="shared" si="0"/>
        <v>0</v>
      </c>
      <c r="K24" s="236"/>
      <c r="L24" s="240"/>
      <c r="M24" s="236"/>
      <c r="N24" s="206"/>
      <c r="O24" s="205"/>
    </row>
    <row r="25" spans="1:15" x14ac:dyDescent="0.25">
      <c r="A25" s="200"/>
      <c r="B25" s="200"/>
      <c r="C25" s="200" t="s">
        <v>48</v>
      </c>
      <c r="D25" s="200"/>
      <c r="E25" s="237" t="s">
        <v>49</v>
      </c>
      <c r="F25" s="233" t="s">
        <v>45</v>
      </c>
      <c r="G25" s="238">
        <v>1</v>
      </c>
      <c r="H25" s="239">
        <v>0</v>
      </c>
      <c r="I25" s="240">
        <v>3500</v>
      </c>
      <c r="J25" s="236">
        <f t="shared" si="0"/>
        <v>3500</v>
      </c>
      <c r="K25" s="236"/>
      <c r="L25" s="240"/>
      <c r="M25" s="236"/>
      <c r="N25" s="206"/>
      <c r="O25" s="205"/>
    </row>
    <row r="26" spans="1:15" x14ac:dyDescent="0.25">
      <c r="A26" s="200"/>
      <c r="B26" s="200"/>
      <c r="C26" s="200" t="s">
        <v>50</v>
      </c>
      <c r="D26" s="200"/>
      <c r="E26" s="237" t="s">
        <v>51</v>
      </c>
      <c r="F26" s="233" t="s">
        <v>45</v>
      </c>
      <c r="G26" s="238">
        <v>0</v>
      </c>
      <c r="H26" s="239">
        <v>0</v>
      </c>
      <c r="I26" s="240"/>
      <c r="J26" s="236">
        <f t="shared" si="0"/>
        <v>0</v>
      </c>
      <c r="K26" s="236"/>
      <c r="L26" s="240"/>
      <c r="M26" s="236"/>
      <c r="N26" s="206"/>
      <c r="O26" s="205"/>
    </row>
    <row r="27" spans="1:15" ht="38.25" x14ac:dyDescent="0.25">
      <c r="A27" s="200"/>
      <c r="B27" s="200"/>
      <c r="C27" s="231" t="s">
        <v>52</v>
      </c>
      <c r="D27" s="200" t="s">
        <v>53</v>
      </c>
      <c r="E27" s="242" t="s">
        <v>54</v>
      </c>
      <c r="F27" s="233" t="s">
        <v>45</v>
      </c>
      <c r="G27" s="238">
        <v>2</v>
      </c>
      <c r="H27" s="239">
        <v>0</v>
      </c>
      <c r="I27" s="240">
        <v>500</v>
      </c>
      <c r="J27" s="236">
        <f t="shared" si="0"/>
        <v>1000</v>
      </c>
      <c r="K27" s="236"/>
      <c r="L27" s="240"/>
      <c r="M27" s="236"/>
      <c r="N27" s="206"/>
      <c r="O27" s="205"/>
    </row>
    <row r="28" spans="1:15" ht="47.25" x14ac:dyDescent="0.25">
      <c r="A28" s="244" t="s">
        <v>55</v>
      </c>
      <c r="B28" s="245"/>
      <c r="C28" s="246"/>
      <c r="D28" s="246"/>
      <c r="E28" s="247"/>
      <c r="F28" s="248"/>
      <c r="G28" s="249"/>
      <c r="H28" s="250"/>
      <c r="I28" s="251"/>
      <c r="J28" s="252">
        <f>SUM(J14:J27)</f>
        <v>5550</v>
      </c>
      <c r="K28" s="252"/>
      <c r="L28" s="251"/>
      <c r="M28" s="252"/>
      <c r="N28" s="253"/>
      <c r="O28" s="252">
        <f>SUM(O14:O27)</f>
        <v>0</v>
      </c>
    </row>
    <row r="29" spans="1:15" ht="15.75" x14ac:dyDescent="0.25">
      <c r="A29" s="223"/>
      <c r="B29" s="224" t="s">
        <v>56</v>
      </c>
      <c r="C29" s="224"/>
      <c r="D29" s="224"/>
      <c r="E29" s="225" t="s">
        <v>57</v>
      </c>
      <c r="F29" s="226"/>
      <c r="G29" s="227"/>
      <c r="H29" s="228"/>
      <c r="I29" s="254"/>
      <c r="J29" s="229"/>
      <c r="K29" s="229"/>
      <c r="L29" s="254"/>
      <c r="M29" s="229"/>
      <c r="N29" s="230"/>
      <c r="O29" s="205"/>
    </row>
    <row r="30" spans="1:15" ht="38.25" x14ac:dyDescent="0.25">
      <c r="A30" s="255"/>
      <c r="B30" s="255"/>
      <c r="C30" s="231" t="s">
        <v>22</v>
      </c>
      <c r="D30" s="200" t="s">
        <v>58</v>
      </c>
      <c r="E30" s="256" t="s">
        <v>59</v>
      </c>
      <c r="F30" s="233" t="s">
        <v>27</v>
      </c>
      <c r="G30" s="257">
        <v>850</v>
      </c>
      <c r="H30" s="258">
        <v>0</v>
      </c>
      <c r="I30" s="240">
        <v>75</v>
      </c>
      <c r="J30" s="236">
        <f t="shared" ref="J30" si="1">I30*$G30</f>
        <v>63750</v>
      </c>
      <c r="K30" s="236"/>
      <c r="L30" s="93">
        <v>35.167000000000002</v>
      </c>
      <c r="M30" s="94">
        <v>14.08</v>
      </c>
      <c r="N30" s="205">
        <f>L30*M30</f>
        <v>495.15136000000001</v>
      </c>
      <c r="O30" s="205"/>
    </row>
    <row r="31" spans="1:15" x14ac:dyDescent="0.25">
      <c r="A31" s="255"/>
      <c r="B31" s="255"/>
      <c r="C31" s="231"/>
      <c r="D31" s="200"/>
      <c r="E31" s="256"/>
      <c r="F31" s="233"/>
      <c r="G31" s="257"/>
      <c r="H31" s="258"/>
      <c r="I31" s="240"/>
      <c r="J31" s="236"/>
      <c r="K31" s="236"/>
      <c r="L31" s="93">
        <v>9.75</v>
      </c>
      <c r="M31" s="94">
        <v>1.25</v>
      </c>
      <c r="N31" s="205">
        <f>-L31*M31</f>
        <v>-12.1875</v>
      </c>
      <c r="O31" s="205"/>
    </row>
    <row r="32" spans="1:15" x14ac:dyDescent="0.25">
      <c r="A32" s="255"/>
      <c r="B32" s="255"/>
      <c r="C32" s="231"/>
      <c r="D32" s="200"/>
      <c r="E32" s="256"/>
      <c r="F32" s="233"/>
      <c r="G32" s="257"/>
      <c r="H32" s="258"/>
      <c r="I32" s="240"/>
      <c r="J32" s="236"/>
      <c r="K32" s="236"/>
      <c r="L32" s="93">
        <v>24.5</v>
      </c>
      <c r="M32" s="94">
        <v>12.25</v>
      </c>
      <c r="N32" s="205">
        <f t="shared" ref="N32:N34" si="2">L32*M32</f>
        <v>300.125</v>
      </c>
      <c r="O32" s="205"/>
    </row>
    <row r="33" spans="1:15" x14ac:dyDescent="0.25">
      <c r="A33" s="255"/>
      <c r="B33" s="255"/>
      <c r="C33" s="231"/>
      <c r="D33" s="200"/>
      <c r="E33" s="256"/>
      <c r="F33" s="233"/>
      <c r="G33" s="257"/>
      <c r="H33" s="258"/>
      <c r="I33" s="240"/>
      <c r="J33" s="236"/>
      <c r="K33" s="236"/>
      <c r="L33" s="93">
        <v>12.5</v>
      </c>
      <c r="M33" s="94">
        <v>0.75</v>
      </c>
      <c r="N33" s="205">
        <f>-L33*M33</f>
        <v>-9.375</v>
      </c>
      <c r="O33" s="205"/>
    </row>
    <row r="34" spans="1:15" x14ac:dyDescent="0.25">
      <c r="A34" s="255"/>
      <c r="B34" s="255"/>
      <c r="C34" s="231"/>
      <c r="D34" s="200"/>
      <c r="E34" s="256"/>
      <c r="F34" s="233"/>
      <c r="G34" s="257"/>
      <c r="H34" s="258"/>
      <c r="I34" s="240"/>
      <c r="J34" s="236"/>
      <c r="K34" s="236"/>
      <c r="L34" s="93">
        <v>19.5</v>
      </c>
      <c r="M34" s="94">
        <v>6</v>
      </c>
      <c r="N34" s="205">
        <f t="shared" si="2"/>
        <v>117</v>
      </c>
      <c r="O34" s="205"/>
    </row>
    <row r="35" spans="1:15" x14ac:dyDescent="0.25">
      <c r="A35" s="255"/>
      <c r="B35" s="255"/>
      <c r="C35" s="231"/>
      <c r="D35" s="200"/>
      <c r="E35" s="256"/>
      <c r="F35" s="233"/>
      <c r="G35" s="257"/>
      <c r="H35" s="258"/>
      <c r="I35" s="240"/>
      <c r="J35" s="236"/>
      <c r="K35" s="236"/>
      <c r="L35" s="240"/>
      <c r="M35" s="236"/>
      <c r="N35" s="259">
        <f>SUM(N30:N34)</f>
        <v>890.71386000000007</v>
      </c>
      <c r="O35" s="205">
        <f>N35*I30</f>
        <v>66803.539499999999</v>
      </c>
    </row>
    <row r="36" spans="1:15" x14ac:dyDescent="0.25">
      <c r="A36" s="255"/>
      <c r="B36" s="255"/>
      <c r="C36" s="231"/>
      <c r="D36" s="200"/>
      <c r="E36" s="256"/>
      <c r="F36" s="233"/>
      <c r="G36" s="257"/>
      <c r="H36" s="258"/>
      <c r="I36" s="240"/>
      <c r="J36" s="236"/>
      <c r="K36" s="236"/>
      <c r="L36" s="240"/>
      <c r="M36" s="236"/>
      <c r="N36" s="206"/>
      <c r="O36" s="205"/>
    </row>
    <row r="37" spans="1:15" x14ac:dyDescent="0.25">
      <c r="A37" s="255"/>
      <c r="B37" s="255"/>
      <c r="C37" s="231"/>
      <c r="D37" s="200"/>
      <c r="E37" s="256"/>
      <c r="F37" s="233"/>
      <c r="G37" s="257"/>
      <c r="H37" s="258"/>
      <c r="I37" s="240"/>
      <c r="J37" s="236"/>
      <c r="K37" s="236"/>
      <c r="L37" s="240"/>
      <c r="M37" s="236"/>
      <c r="N37" s="206"/>
      <c r="O37" s="205"/>
    </row>
    <row r="38" spans="1:15" ht="38.25" x14ac:dyDescent="0.25">
      <c r="A38" s="255"/>
      <c r="B38" s="255"/>
      <c r="C38" s="231" t="s">
        <v>40</v>
      </c>
      <c r="D38" s="200" t="s">
        <v>61</v>
      </c>
      <c r="E38" s="260" t="s">
        <v>62</v>
      </c>
      <c r="F38" s="233"/>
      <c r="G38" s="257"/>
      <c r="H38" s="258"/>
      <c r="I38" s="240"/>
      <c r="J38" s="236"/>
      <c r="K38" s="236"/>
      <c r="L38" s="240"/>
      <c r="M38" s="236"/>
      <c r="N38" s="206"/>
      <c r="O38" s="205"/>
    </row>
    <row r="39" spans="1:15" ht="25.5" x14ac:dyDescent="0.25">
      <c r="A39" s="255"/>
      <c r="B39" s="255"/>
      <c r="C39" s="261" t="s">
        <v>43</v>
      </c>
      <c r="D39" s="200"/>
      <c r="E39" s="260" t="s">
        <v>63</v>
      </c>
      <c r="F39" s="233" t="s">
        <v>60</v>
      </c>
      <c r="G39" s="257">
        <v>0</v>
      </c>
      <c r="H39" s="258">
        <v>0</v>
      </c>
      <c r="I39" s="240"/>
      <c r="J39" s="236">
        <f t="shared" ref="J39" si="3">I39*$G39</f>
        <v>0</v>
      </c>
      <c r="K39" s="236"/>
      <c r="L39" s="240"/>
      <c r="M39" s="236"/>
      <c r="N39" s="206"/>
      <c r="O39" s="205"/>
    </row>
    <row r="40" spans="1:15" ht="47.25" x14ac:dyDescent="0.25">
      <c r="A40" s="244" t="s">
        <v>64</v>
      </c>
      <c r="B40" s="245"/>
      <c r="C40" s="246"/>
      <c r="D40" s="246"/>
      <c r="E40" s="247"/>
      <c r="F40" s="248"/>
      <c r="G40" s="249"/>
      <c r="H40" s="250"/>
      <c r="I40" s="251"/>
      <c r="J40" s="252">
        <f>SUM(J30:J39)</f>
        <v>63750</v>
      </c>
      <c r="K40" s="252"/>
      <c r="L40" s="251"/>
      <c r="M40" s="252"/>
      <c r="N40" s="253"/>
      <c r="O40" s="252">
        <f>SUM(O30:O39)</f>
        <v>66803.539499999999</v>
      </c>
    </row>
    <row r="41" spans="1:15" ht="15.75" x14ac:dyDescent="0.25">
      <c r="A41" s="224"/>
      <c r="B41" s="224" t="s">
        <v>65</v>
      </c>
      <c r="C41" s="262"/>
      <c r="D41" s="224"/>
      <c r="E41" s="225" t="s">
        <v>66</v>
      </c>
      <c r="F41" s="263"/>
      <c r="G41" s="264"/>
      <c r="H41" s="265"/>
      <c r="I41" s="266"/>
      <c r="J41" s="267"/>
      <c r="K41" s="267"/>
      <c r="L41" s="266"/>
      <c r="M41" s="267"/>
      <c r="N41" s="268"/>
      <c r="O41" s="205"/>
    </row>
    <row r="42" spans="1:15" x14ac:dyDescent="0.25">
      <c r="A42" s="231"/>
      <c r="B42" s="231"/>
      <c r="C42" s="200" t="s">
        <v>22</v>
      </c>
      <c r="D42" s="231"/>
      <c r="E42" s="269" t="s">
        <v>67</v>
      </c>
      <c r="F42" s="233"/>
      <c r="G42" s="238"/>
      <c r="H42" s="239"/>
      <c r="I42" s="240"/>
      <c r="J42" s="236"/>
      <c r="K42" s="236"/>
      <c r="L42" s="240"/>
      <c r="M42" s="236"/>
      <c r="N42" s="206"/>
      <c r="O42" s="205"/>
    </row>
    <row r="43" spans="1:15" ht="51" x14ac:dyDescent="0.25">
      <c r="A43" s="255"/>
      <c r="B43" s="255"/>
      <c r="C43" s="200" t="s">
        <v>25</v>
      </c>
      <c r="D43" s="200" t="s">
        <v>68</v>
      </c>
      <c r="E43" s="270" t="s">
        <v>69</v>
      </c>
      <c r="F43" s="233" t="s">
        <v>70</v>
      </c>
      <c r="G43" s="238">
        <v>380</v>
      </c>
      <c r="H43" s="239">
        <v>0</v>
      </c>
      <c r="I43" s="240">
        <v>160</v>
      </c>
      <c r="J43" s="236">
        <f t="shared" ref="J43:J47" si="4">I43*$G43</f>
        <v>60800</v>
      </c>
      <c r="K43" s="236"/>
      <c r="L43" s="93">
        <v>6.25</v>
      </c>
      <c r="M43" s="94">
        <v>11.25</v>
      </c>
      <c r="N43" s="95">
        <f>L43*M43</f>
        <v>70.3125</v>
      </c>
      <c r="O43" s="205"/>
    </row>
    <row r="44" spans="1:15" x14ac:dyDescent="0.25">
      <c r="A44" s="255"/>
      <c r="B44" s="255"/>
      <c r="C44" s="200"/>
      <c r="D44" s="200"/>
      <c r="E44" s="270"/>
      <c r="F44" s="233"/>
      <c r="G44" s="238"/>
      <c r="H44" s="239"/>
      <c r="I44" s="240"/>
      <c r="J44" s="236"/>
      <c r="K44" s="236"/>
      <c r="L44" s="93">
        <v>6.25</v>
      </c>
      <c r="M44" s="94">
        <v>11.25</v>
      </c>
      <c r="N44" s="95">
        <f>L44*M44</f>
        <v>70.3125</v>
      </c>
      <c r="O44" s="205"/>
    </row>
    <row r="45" spans="1:15" x14ac:dyDescent="0.25">
      <c r="A45" s="255"/>
      <c r="B45" s="255"/>
      <c r="C45" s="200"/>
      <c r="D45" s="200"/>
      <c r="E45" s="270"/>
      <c r="F45" s="233"/>
      <c r="G45" s="238"/>
      <c r="H45" s="239"/>
      <c r="I45" s="240"/>
      <c r="J45" s="236"/>
      <c r="K45" s="236"/>
      <c r="L45" s="93"/>
      <c r="M45" s="94"/>
      <c r="N45" s="96">
        <f>SUM(N43:N44)</f>
        <v>140.625</v>
      </c>
      <c r="O45" s="95">
        <f>N45*I43</f>
        <v>22500</v>
      </c>
    </row>
    <row r="46" spans="1:15" x14ac:dyDescent="0.25">
      <c r="A46" s="255"/>
      <c r="B46" s="255"/>
      <c r="C46" s="200"/>
      <c r="D46" s="200"/>
      <c r="E46" s="270"/>
      <c r="F46" s="233"/>
      <c r="G46" s="238"/>
      <c r="H46" s="239"/>
      <c r="I46" s="240"/>
      <c r="J46" s="236"/>
      <c r="K46" s="236"/>
      <c r="L46" s="240"/>
      <c r="M46" s="236"/>
      <c r="N46" s="205"/>
      <c r="O46" s="205"/>
    </row>
    <row r="47" spans="1:15" ht="51" x14ac:dyDescent="0.25">
      <c r="A47" s="255"/>
      <c r="B47" s="255"/>
      <c r="C47" s="200" t="s">
        <v>28</v>
      </c>
      <c r="D47" s="200" t="s">
        <v>71</v>
      </c>
      <c r="E47" s="270" t="s">
        <v>72</v>
      </c>
      <c r="F47" s="233" t="s">
        <v>70</v>
      </c>
      <c r="G47" s="238">
        <v>30</v>
      </c>
      <c r="H47" s="239">
        <v>0</v>
      </c>
      <c r="I47" s="240">
        <v>185</v>
      </c>
      <c r="J47" s="236">
        <f t="shared" si="4"/>
        <v>5550</v>
      </c>
      <c r="K47" s="236"/>
      <c r="L47" s="93">
        <v>1.3333333333333299</v>
      </c>
      <c r="M47" s="94">
        <v>3.4166666666666599</v>
      </c>
      <c r="N47" s="95">
        <f t="shared" ref="N47:N52" si="5">L47*M47</f>
        <v>4.5555555555555349</v>
      </c>
      <c r="O47" s="205"/>
    </row>
    <row r="48" spans="1:15" x14ac:dyDescent="0.25">
      <c r="A48" s="255"/>
      <c r="B48" s="255"/>
      <c r="C48" s="200"/>
      <c r="D48" s="200"/>
      <c r="E48" s="270"/>
      <c r="F48" s="233"/>
      <c r="G48" s="238"/>
      <c r="H48" s="239"/>
      <c r="I48" s="240"/>
      <c r="J48" s="236"/>
      <c r="K48" s="236"/>
      <c r="L48" s="93">
        <v>0.75</v>
      </c>
      <c r="M48" s="94">
        <v>3.4166666666666599</v>
      </c>
      <c r="N48" s="95">
        <f t="shared" si="5"/>
        <v>2.5624999999999947</v>
      </c>
      <c r="O48" s="205"/>
    </row>
    <row r="49" spans="1:15" x14ac:dyDescent="0.25">
      <c r="A49" s="255"/>
      <c r="B49" s="255"/>
      <c r="C49" s="200"/>
      <c r="D49" s="200"/>
      <c r="E49" s="270"/>
      <c r="F49" s="233"/>
      <c r="G49" s="238"/>
      <c r="H49" s="239"/>
      <c r="I49" s="240"/>
      <c r="J49" s="236"/>
      <c r="K49" s="236"/>
      <c r="L49" s="93">
        <v>5.5</v>
      </c>
      <c r="M49" s="94">
        <v>3.4166666666666599</v>
      </c>
      <c r="N49" s="95">
        <f t="shared" si="5"/>
        <v>18.791666666666629</v>
      </c>
      <c r="O49" s="205"/>
    </row>
    <row r="50" spans="1:15" x14ac:dyDescent="0.25">
      <c r="A50" s="255"/>
      <c r="B50" s="255"/>
      <c r="C50" s="200"/>
      <c r="D50" s="200"/>
      <c r="E50" s="270"/>
      <c r="F50" s="233"/>
      <c r="G50" s="238"/>
      <c r="H50" s="239"/>
      <c r="I50" s="240"/>
      <c r="J50" s="236"/>
      <c r="K50" s="236"/>
      <c r="L50" s="93">
        <v>23.75</v>
      </c>
      <c r="M50" s="94">
        <v>3.4166666666666599</v>
      </c>
      <c r="N50" s="95">
        <f t="shared" si="5"/>
        <v>81.145833333333172</v>
      </c>
      <c r="O50" s="205"/>
    </row>
    <row r="51" spans="1:15" x14ac:dyDescent="0.25">
      <c r="A51" s="255"/>
      <c r="B51" s="255"/>
      <c r="C51" s="200"/>
      <c r="D51" s="200"/>
      <c r="E51" s="270"/>
      <c r="F51" s="233"/>
      <c r="G51" s="238"/>
      <c r="H51" s="239"/>
      <c r="I51" s="240"/>
      <c r="J51" s="236"/>
      <c r="K51" s="236"/>
      <c r="L51" s="93">
        <v>2.5</v>
      </c>
      <c r="M51" s="94">
        <v>12.5</v>
      </c>
      <c r="N51" s="205">
        <f t="shared" si="5"/>
        <v>31.25</v>
      </c>
      <c r="O51" s="205"/>
    </row>
    <row r="52" spans="1:15" x14ac:dyDescent="0.25">
      <c r="A52" s="255"/>
      <c r="B52" s="255"/>
      <c r="C52" s="200"/>
      <c r="D52" s="200"/>
      <c r="E52" s="270"/>
      <c r="F52" s="233"/>
      <c r="G52" s="238"/>
      <c r="H52" s="239"/>
      <c r="I52" s="240"/>
      <c r="J52" s="236"/>
      <c r="K52" s="236"/>
      <c r="L52" s="93">
        <v>10</v>
      </c>
      <c r="M52" s="94">
        <v>12.5</v>
      </c>
      <c r="N52" s="205">
        <f t="shared" si="5"/>
        <v>125</v>
      </c>
      <c r="O52" s="205"/>
    </row>
    <row r="53" spans="1:15" x14ac:dyDescent="0.25">
      <c r="A53" s="255"/>
      <c r="B53" s="255"/>
      <c r="C53" s="200" t="s">
        <v>40</v>
      </c>
      <c r="D53" s="200"/>
      <c r="E53" s="271" t="s">
        <v>73</v>
      </c>
      <c r="F53" s="233"/>
      <c r="G53" s="238"/>
      <c r="H53" s="239"/>
      <c r="I53" s="240"/>
      <c r="J53" s="236"/>
      <c r="K53" s="236"/>
      <c r="L53" s="240"/>
      <c r="M53" s="236"/>
      <c r="N53" s="259">
        <f>SUM(N47:N52)</f>
        <v>263.30555555555532</v>
      </c>
      <c r="O53" s="205">
        <f>N53*I47</f>
        <v>48711.52777777773</v>
      </c>
    </row>
    <row r="54" spans="1:15" ht="76.5" x14ac:dyDescent="0.25">
      <c r="A54" s="255"/>
      <c r="B54" s="255"/>
      <c r="C54" s="200" t="s">
        <v>43</v>
      </c>
      <c r="D54" s="200" t="s">
        <v>74</v>
      </c>
      <c r="E54" s="272" t="s">
        <v>75</v>
      </c>
      <c r="F54" s="233" t="s">
        <v>70</v>
      </c>
      <c r="G54" s="238">
        <v>79.719743999999992</v>
      </c>
      <c r="H54" s="239">
        <v>0</v>
      </c>
      <c r="I54" s="240">
        <v>225</v>
      </c>
      <c r="J54" s="236">
        <f t="shared" ref="J54:J55" si="6">I54*$G54</f>
        <v>17936.9424</v>
      </c>
      <c r="K54" s="236"/>
      <c r="L54" s="273"/>
      <c r="M54" s="274"/>
      <c r="N54" s="275"/>
      <c r="O54" s="276"/>
    </row>
    <row r="55" spans="1:15" ht="76.5" x14ac:dyDescent="0.25">
      <c r="A55" s="255"/>
      <c r="B55" s="255"/>
      <c r="C55" s="200" t="s">
        <v>46</v>
      </c>
      <c r="D55" s="200" t="s">
        <v>76</v>
      </c>
      <c r="E55" s="270" t="s">
        <v>77</v>
      </c>
      <c r="F55" s="233" t="s">
        <v>60</v>
      </c>
      <c r="G55" s="238">
        <v>0</v>
      </c>
      <c r="H55" s="239">
        <v>0</v>
      </c>
      <c r="I55" s="240"/>
      <c r="J55" s="236">
        <f t="shared" si="6"/>
        <v>0</v>
      </c>
      <c r="K55" s="236"/>
      <c r="L55" s="240"/>
      <c r="M55" s="236"/>
      <c r="N55" s="206"/>
      <c r="O55" s="205"/>
    </row>
    <row r="56" spans="1:15" x14ac:dyDescent="0.25">
      <c r="A56" s="255"/>
      <c r="B56" s="255"/>
      <c r="C56" s="231" t="s">
        <v>52</v>
      </c>
      <c r="D56" s="231"/>
      <c r="E56" s="270" t="s">
        <v>78</v>
      </c>
      <c r="F56" s="233"/>
      <c r="G56" s="238"/>
      <c r="H56" s="239"/>
      <c r="I56" s="240"/>
      <c r="J56" s="236"/>
      <c r="K56" s="236"/>
      <c r="L56" s="240"/>
      <c r="M56" s="236"/>
      <c r="N56" s="206"/>
      <c r="O56" s="205"/>
    </row>
    <row r="57" spans="1:15" ht="38.25" x14ac:dyDescent="0.25">
      <c r="A57" s="255"/>
      <c r="B57" s="255"/>
      <c r="C57" s="200" t="s">
        <v>79</v>
      </c>
      <c r="D57" s="200" t="s">
        <v>80</v>
      </c>
      <c r="E57" s="272" t="s">
        <v>81</v>
      </c>
      <c r="F57" s="233" t="s">
        <v>70</v>
      </c>
      <c r="G57" s="238">
        <v>1550</v>
      </c>
      <c r="H57" s="239">
        <v>0</v>
      </c>
      <c r="I57" s="277">
        <v>56</v>
      </c>
      <c r="J57" s="236">
        <f t="shared" ref="J57" si="7">I57*$G57</f>
        <v>86800</v>
      </c>
      <c r="K57" s="236">
        <v>2</v>
      </c>
      <c r="L57" s="93">
        <v>6.25</v>
      </c>
      <c r="M57" s="94">
        <v>11.25</v>
      </c>
      <c r="N57" s="205">
        <f>K57*L57*M57</f>
        <v>140.625</v>
      </c>
      <c r="O57" s="205"/>
    </row>
    <row r="58" spans="1:15" x14ac:dyDescent="0.25">
      <c r="A58" s="255"/>
      <c r="B58" s="255"/>
      <c r="C58" s="200"/>
      <c r="D58" s="200"/>
      <c r="E58" s="272"/>
      <c r="F58" s="233"/>
      <c r="G58" s="238"/>
      <c r="H58" s="239"/>
      <c r="I58" s="277"/>
      <c r="J58" s="236"/>
      <c r="K58" s="236">
        <v>1</v>
      </c>
      <c r="L58" s="93">
        <v>0.5</v>
      </c>
      <c r="M58" s="94">
        <v>11.25</v>
      </c>
      <c r="N58" s="205">
        <f t="shared" ref="N58:N70" si="8">K58*L58*M58</f>
        <v>5.625</v>
      </c>
      <c r="O58" s="205"/>
    </row>
    <row r="59" spans="1:15" x14ac:dyDescent="0.25">
      <c r="A59" s="255"/>
      <c r="B59" s="255"/>
      <c r="C59" s="200"/>
      <c r="D59" s="200"/>
      <c r="E59" s="272"/>
      <c r="F59" s="233"/>
      <c r="G59" s="238"/>
      <c r="H59" s="239"/>
      <c r="I59" s="277"/>
      <c r="J59" s="236"/>
      <c r="K59" s="236">
        <v>1</v>
      </c>
      <c r="L59" s="93">
        <v>6.25</v>
      </c>
      <c r="M59" s="94">
        <v>11.25</v>
      </c>
      <c r="N59" s="205">
        <f t="shared" si="8"/>
        <v>70.3125</v>
      </c>
      <c r="O59" s="205"/>
    </row>
    <row r="60" spans="1:15" x14ac:dyDescent="0.25">
      <c r="A60" s="255"/>
      <c r="B60" s="255"/>
      <c r="C60" s="200"/>
      <c r="D60" s="200"/>
      <c r="E60" s="272"/>
      <c r="F60" s="233"/>
      <c r="G60" s="238"/>
      <c r="H60" s="239"/>
      <c r="I60" s="277"/>
      <c r="J60" s="236"/>
      <c r="K60" s="236">
        <v>1</v>
      </c>
      <c r="L60" s="93">
        <v>6</v>
      </c>
      <c r="M60" s="94">
        <v>12</v>
      </c>
      <c r="N60" s="205">
        <f t="shared" si="8"/>
        <v>72</v>
      </c>
      <c r="O60" s="205"/>
    </row>
    <row r="61" spans="1:15" x14ac:dyDescent="0.25">
      <c r="A61" s="255"/>
      <c r="B61" s="255"/>
      <c r="C61" s="200"/>
      <c r="D61" s="200"/>
      <c r="E61" s="272"/>
      <c r="F61" s="233"/>
      <c r="G61" s="238"/>
      <c r="H61" s="239"/>
      <c r="I61" s="277"/>
      <c r="J61" s="236"/>
      <c r="K61" s="236">
        <v>2</v>
      </c>
      <c r="L61" s="93">
        <v>1.33</v>
      </c>
      <c r="M61" s="94">
        <v>3.42</v>
      </c>
      <c r="N61" s="205">
        <f t="shared" si="8"/>
        <v>9.0972000000000008</v>
      </c>
      <c r="O61" s="205"/>
    </row>
    <row r="62" spans="1:15" x14ac:dyDescent="0.25">
      <c r="A62" s="255"/>
      <c r="B62" s="255"/>
      <c r="C62" s="200"/>
      <c r="D62" s="200"/>
      <c r="E62" s="272"/>
      <c r="F62" s="233"/>
      <c r="G62" s="238"/>
      <c r="H62" s="239"/>
      <c r="I62" s="277"/>
      <c r="J62" s="236"/>
      <c r="K62" s="236">
        <v>2</v>
      </c>
      <c r="L62" s="93">
        <v>9</v>
      </c>
      <c r="M62" s="94">
        <v>3.42</v>
      </c>
      <c r="N62" s="205">
        <f t="shared" si="8"/>
        <v>61.56</v>
      </c>
      <c r="O62" s="205"/>
    </row>
    <row r="63" spans="1:15" x14ac:dyDescent="0.25">
      <c r="A63" s="255"/>
      <c r="B63" s="255"/>
      <c r="C63" s="200"/>
      <c r="D63" s="200"/>
      <c r="E63" s="272"/>
      <c r="F63" s="233"/>
      <c r="G63" s="238"/>
      <c r="H63" s="239"/>
      <c r="I63" s="277"/>
      <c r="J63" s="236"/>
      <c r="K63" s="236">
        <v>2</v>
      </c>
      <c r="L63" s="93">
        <v>5.5</v>
      </c>
      <c r="M63" s="94">
        <v>3.42</v>
      </c>
      <c r="N63" s="205">
        <f t="shared" si="8"/>
        <v>37.619999999999997</v>
      </c>
      <c r="O63" s="205"/>
    </row>
    <row r="64" spans="1:15" x14ac:dyDescent="0.25">
      <c r="A64" s="255"/>
      <c r="B64" s="255"/>
      <c r="C64" s="200"/>
      <c r="D64" s="200"/>
      <c r="E64" s="272"/>
      <c r="F64" s="233"/>
      <c r="G64" s="238"/>
      <c r="H64" s="239"/>
      <c r="I64" s="277"/>
      <c r="J64" s="236"/>
      <c r="K64" s="236">
        <v>2</v>
      </c>
      <c r="L64" s="93">
        <v>23.75</v>
      </c>
      <c r="M64" s="94">
        <v>3.42</v>
      </c>
      <c r="N64" s="205">
        <f t="shared" si="8"/>
        <v>162.44999999999999</v>
      </c>
      <c r="O64" s="205"/>
    </row>
    <row r="65" spans="1:15" x14ac:dyDescent="0.25">
      <c r="A65" s="255"/>
      <c r="B65" s="255"/>
      <c r="C65" s="200"/>
      <c r="D65" s="200"/>
      <c r="E65" s="272"/>
      <c r="F65" s="233"/>
      <c r="G65" s="238"/>
      <c r="H65" s="239"/>
      <c r="I65" s="277"/>
      <c r="J65" s="236"/>
      <c r="K65" s="236">
        <v>1</v>
      </c>
      <c r="L65" s="93">
        <v>2.5</v>
      </c>
      <c r="M65" s="94">
        <v>12.5</v>
      </c>
      <c r="N65" s="205">
        <f t="shared" si="8"/>
        <v>31.25</v>
      </c>
      <c r="O65" s="205"/>
    </row>
    <row r="66" spans="1:15" x14ac:dyDescent="0.25">
      <c r="A66" s="255"/>
      <c r="B66" s="255"/>
      <c r="C66" s="200"/>
      <c r="D66" s="200"/>
      <c r="E66" s="272"/>
      <c r="F66" s="233"/>
      <c r="G66" s="238"/>
      <c r="H66" s="239"/>
      <c r="I66" s="277"/>
      <c r="J66" s="236"/>
      <c r="K66" s="236">
        <v>2</v>
      </c>
      <c r="L66" s="93">
        <v>10</v>
      </c>
      <c r="M66" s="94">
        <v>12.5</v>
      </c>
      <c r="N66" s="205">
        <f t="shared" si="8"/>
        <v>250</v>
      </c>
      <c r="O66" s="205"/>
    </row>
    <row r="67" spans="1:15" x14ac:dyDescent="0.25">
      <c r="A67" s="255"/>
      <c r="B67" s="255"/>
      <c r="C67" s="200"/>
      <c r="D67" s="200"/>
      <c r="E67" s="272"/>
      <c r="F67" s="233"/>
      <c r="G67" s="238"/>
      <c r="H67" s="239"/>
      <c r="I67" s="277"/>
      <c r="J67" s="236"/>
      <c r="K67" s="236">
        <v>1</v>
      </c>
      <c r="L67" s="93">
        <v>0.75</v>
      </c>
      <c r="M67" s="94">
        <v>12.5</v>
      </c>
      <c r="N67" s="205">
        <f t="shared" si="8"/>
        <v>9.375</v>
      </c>
      <c r="O67" s="205"/>
    </row>
    <row r="68" spans="1:15" x14ac:dyDescent="0.25">
      <c r="A68" s="255"/>
      <c r="B68" s="255"/>
      <c r="C68" s="200"/>
      <c r="D68" s="200"/>
      <c r="E68" s="272"/>
      <c r="F68" s="233"/>
      <c r="G68" s="238"/>
      <c r="H68" s="239"/>
      <c r="I68" s="277"/>
      <c r="J68" s="236"/>
      <c r="K68" s="236">
        <v>1</v>
      </c>
      <c r="L68" s="93">
        <v>35.25</v>
      </c>
      <c r="M68" s="94">
        <v>11.25</v>
      </c>
      <c r="N68" s="205">
        <f t="shared" si="8"/>
        <v>396.5625</v>
      </c>
      <c r="O68" s="205"/>
    </row>
    <row r="69" spans="1:15" x14ac:dyDescent="0.25">
      <c r="A69" s="255"/>
      <c r="B69" s="255"/>
      <c r="C69" s="200"/>
      <c r="D69" s="200"/>
      <c r="E69" s="272"/>
      <c r="F69" s="233"/>
      <c r="G69" s="238"/>
      <c r="H69" s="239"/>
      <c r="I69" s="277"/>
      <c r="J69" s="236"/>
      <c r="K69" s="236">
        <v>1</v>
      </c>
      <c r="L69" s="93">
        <v>1.33</v>
      </c>
      <c r="M69" s="94">
        <v>12</v>
      </c>
      <c r="N69" s="205">
        <f t="shared" si="8"/>
        <v>15.96</v>
      </c>
      <c r="O69" s="205"/>
    </row>
    <row r="70" spans="1:15" x14ac:dyDescent="0.25">
      <c r="A70" s="255"/>
      <c r="B70" s="255"/>
      <c r="C70" s="200"/>
      <c r="D70" s="200"/>
      <c r="E70" s="272"/>
      <c r="F70" s="233"/>
      <c r="G70" s="238"/>
      <c r="H70" s="239"/>
      <c r="I70" s="277"/>
      <c r="J70" s="236"/>
      <c r="K70" s="236">
        <v>1</v>
      </c>
      <c r="L70" s="93">
        <v>4.33</v>
      </c>
      <c r="M70" s="94">
        <v>11.25</v>
      </c>
      <c r="N70" s="205">
        <f t="shared" si="8"/>
        <v>48.712499999999999</v>
      </c>
      <c r="O70" s="205"/>
    </row>
    <row r="71" spans="1:15" x14ac:dyDescent="0.25">
      <c r="A71" s="255"/>
      <c r="B71" s="255"/>
      <c r="C71" s="200"/>
      <c r="D71" s="200"/>
      <c r="E71" s="272"/>
      <c r="F71" s="233"/>
      <c r="G71" s="238"/>
      <c r="H71" s="239"/>
      <c r="I71" s="277"/>
      <c r="J71" s="236"/>
      <c r="K71" s="236"/>
      <c r="L71" s="278"/>
      <c r="M71" s="94"/>
      <c r="N71" s="259">
        <f>SUM(N57:N70)</f>
        <v>1311.1497000000002</v>
      </c>
      <c r="O71" s="205">
        <f>N71*I57</f>
        <v>73424.383200000011</v>
      </c>
    </row>
    <row r="72" spans="1:15" x14ac:dyDescent="0.25">
      <c r="A72" s="255"/>
      <c r="B72" s="255"/>
      <c r="C72" s="200"/>
      <c r="D72" s="200"/>
      <c r="E72" s="272"/>
      <c r="F72" s="233"/>
      <c r="G72" s="238"/>
      <c r="H72" s="239"/>
      <c r="I72" s="277"/>
      <c r="J72" s="236"/>
      <c r="K72" s="236"/>
      <c r="L72" s="278"/>
      <c r="M72" s="94"/>
      <c r="N72" s="206"/>
      <c r="O72" s="205"/>
    </row>
    <row r="73" spans="1:15" ht="47.25" x14ac:dyDescent="0.25">
      <c r="A73" s="244" t="s">
        <v>82</v>
      </c>
      <c r="B73" s="244"/>
      <c r="C73" s="246"/>
      <c r="D73" s="246"/>
      <c r="E73" s="244"/>
      <c r="F73" s="279"/>
      <c r="G73" s="249"/>
      <c r="H73" s="250"/>
      <c r="I73" s="251"/>
      <c r="J73" s="252">
        <f>SUM(J43:J57)</f>
        <v>171086.9424</v>
      </c>
      <c r="K73" s="252"/>
      <c r="L73" s="251"/>
      <c r="M73" s="252"/>
      <c r="N73" s="253"/>
      <c r="O73" s="252">
        <f>SUM(O43:O71)</f>
        <v>144635.91097777773</v>
      </c>
    </row>
    <row r="74" spans="1:15" ht="15.75" x14ac:dyDescent="0.25">
      <c r="A74" s="224"/>
      <c r="B74" s="224" t="s">
        <v>83</v>
      </c>
      <c r="C74" s="262"/>
      <c r="D74" s="224"/>
      <c r="E74" s="225" t="s">
        <v>84</v>
      </c>
      <c r="F74" s="263"/>
      <c r="G74" s="264"/>
      <c r="H74" s="265"/>
      <c r="I74" s="266"/>
      <c r="J74" s="267"/>
      <c r="K74" s="267"/>
      <c r="L74" s="266"/>
      <c r="M74" s="267"/>
      <c r="N74" s="268"/>
      <c r="O74" s="205"/>
    </row>
    <row r="75" spans="1:15" ht="114.75" x14ac:dyDescent="0.25">
      <c r="A75" s="200"/>
      <c r="B75" s="200"/>
      <c r="C75" s="231" t="s">
        <v>22</v>
      </c>
      <c r="D75" s="200" t="s">
        <v>85</v>
      </c>
      <c r="E75" s="243" t="s">
        <v>86</v>
      </c>
      <c r="F75" s="233" t="s">
        <v>60</v>
      </c>
      <c r="G75" s="238">
        <v>0</v>
      </c>
      <c r="H75" s="239">
        <v>0</v>
      </c>
      <c r="I75" s="240"/>
      <c r="J75" s="236">
        <f t="shared" ref="J75:J92" si="9">I75*$G75</f>
        <v>0</v>
      </c>
      <c r="K75" s="236"/>
      <c r="L75" s="240"/>
      <c r="M75" s="236"/>
      <c r="N75" s="206"/>
      <c r="O75" s="205"/>
    </row>
    <row r="76" spans="1:15" ht="22.5" x14ac:dyDescent="0.25">
      <c r="A76" s="200"/>
      <c r="B76" s="200"/>
      <c r="C76" s="231"/>
      <c r="D76" s="200"/>
      <c r="E76" s="280" t="s">
        <v>419</v>
      </c>
      <c r="F76" s="233" t="s">
        <v>91</v>
      </c>
      <c r="G76" s="238">
        <v>447</v>
      </c>
      <c r="H76" s="239">
        <v>0</v>
      </c>
      <c r="I76" s="240">
        <v>175</v>
      </c>
      <c r="J76" s="236">
        <f t="shared" si="9"/>
        <v>78225</v>
      </c>
      <c r="K76" s="236"/>
      <c r="L76" s="93">
        <v>35.167000000000002</v>
      </c>
      <c r="M76" s="94">
        <v>14.08</v>
      </c>
      <c r="N76" s="205">
        <f>L76*M76</f>
        <v>495.15136000000001</v>
      </c>
      <c r="O76" s="205"/>
    </row>
    <row r="77" spans="1:15" x14ac:dyDescent="0.25">
      <c r="A77" s="200"/>
      <c r="B77" s="200"/>
      <c r="C77" s="231"/>
      <c r="D77" s="200"/>
      <c r="E77" s="280"/>
      <c r="F77" s="233"/>
      <c r="G77" s="238"/>
      <c r="H77" s="239"/>
      <c r="I77" s="240"/>
      <c r="J77" s="236"/>
      <c r="K77" s="236"/>
      <c r="L77" s="93">
        <v>9.75</v>
      </c>
      <c r="M77" s="94">
        <v>1.25</v>
      </c>
      <c r="N77" s="205">
        <f>-L77*M77</f>
        <v>-12.1875</v>
      </c>
      <c r="O77" s="205"/>
    </row>
    <row r="78" spans="1:15" x14ac:dyDescent="0.25">
      <c r="A78" s="200"/>
      <c r="B78" s="200"/>
      <c r="C78" s="231"/>
      <c r="D78" s="200"/>
      <c r="E78" s="280"/>
      <c r="F78" s="233"/>
      <c r="G78" s="238"/>
      <c r="H78" s="239"/>
      <c r="I78" s="240"/>
      <c r="J78" s="236"/>
      <c r="K78" s="236"/>
      <c r="L78" s="240"/>
      <c r="M78" s="236"/>
      <c r="N78" s="259">
        <f>SUM(N76:N77)</f>
        <v>482.96386000000001</v>
      </c>
      <c r="O78" s="205">
        <f>N78*I76</f>
        <v>84518.675499999998</v>
      </c>
    </row>
    <row r="79" spans="1:15" x14ac:dyDescent="0.25">
      <c r="A79" s="200"/>
      <c r="B79" s="200"/>
      <c r="C79" s="231"/>
      <c r="D79" s="200"/>
      <c r="E79" s="280"/>
      <c r="F79" s="233"/>
      <c r="G79" s="238"/>
      <c r="H79" s="239"/>
      <c r="I79" s="240"/>
      <c r="J79" s="236"/>
      <c r="K79" s="236"/>
      <c r="L79" s="240"/>
      <c r="M79" s="236"/>
      <c r="N79" s="205"/>
      <c r="O79" s="205"/>
    </row>
    <row r="80" spans="1:15" ht="114.75" x14ac:dyDescent="0.25">
      <c r="A80" s="200"/>
      <c r="B80" s="200"/>
      <c r="C80" s="231" t="s">
        <v>40</v>
      </c>
      <c r="D80" s="200" t="s">
        <v>87</v>
      </c>
      <c r="E80" s="242" t="s">
        <v>88</v>
      </c>
      <c r="F80" s="233" t="s">
        <v>60</v>
      </c>
      <c r="G80" s="257">
        <v>61.71479999999999</v>
      </c>
      <c r="H80" s="258">
        <v>0</v>
      </c>
      <c r="I80" s="281">
        <v>225</v>
      </c>
      <c r="J80" s="236">
        <f t="shared" si="9"/>
        <v>13885.829999999998</v>
      </c>
      <c r="K80" s="236"/>
      <c r="L80" s="273"/>
      <c r="M80" s="274"/>
      <c r="N80" s="282">
        <v>122.5</v>
      </c>
      <c r="O80" s="276">
        <f>N80*I80</f>
        <v>27562.5</v>
      </c>
    </row>
    <row r="81" spans="1:15" ht="63.75" x14ac:dyDescent="0.25">
      <c r="A81" s="200"/>
      <c r="B81" s="200"/>
      <c r="C81" s="231" t="s">
        <v>52</v>
      </c>
      <c r="D81" s="200" t="s">
        <v>89</v>
      </c>
      <c r="E81" s="283" t="s">
        <v>90</v>
      </c>
      <c r="F81" s="233" t="s">
        <v>91</v>
      </c>
      <c r="G81" s="238">
        <v>0</v>
      </c>
      <c r="H81" s="239">
        <v>0</v>
      </c>
      <c r="I81" s="277"/>
      <c r="J81" s="236">
        <f t="shared" si="9"/>
        <v>0</v>
      </c>
      <c r="K81" s="236"/>
      <c r="L81" s="277"/>
      <c r="M81" s="236"/>
      <c r="N81" s="206"/>
      <c r="O81" s="205"/>
    </row>
    <row r="82" spans="1:15" ht="102" x14ac:dyDescent="0.25">
      <c r="A82" s="200"/>
      <c r="B82" s="200"/>
      <c r="C82" s="231" t="s">
        <v>92</v>
      </c>
      <c r="D82" s="200" t="s">
        <v>93</v>
      </c>
      <c r="E82" s="243" t="s">
        <v>94</v>
      </c>
      <c r="F82" s="233" t="s">
        <v>91</v>
      </c>
      <c r="G82" s="238">
        <v>474</v>
      </c>
      <c r="H82" s="239">
        <v>0</v>
      </c>
      <c r="I82" s="277">
        <v>190</v>
      </c>
      <c r="J82" s="236">
        <f t="shared" si="9"/>
        <v>90060</v>
      </c>
      <c r="K82" s="236">
        <v>1</v>
      </c>
      <c r="L82" s="99">
        <v>35.17</v>
      </c>
      <c r="M82" s="94">
        <v>14.08</v>
      </c>
      <c r="N82" s="284">
        <f>K82*L82*M82</f>
        <v>495.1936</v>
      </c>
      <c r="O82" s="186"/>
    </row>
    <row r="83" spans="1:15" x14ac:dyDescent="0.25">
      <c r="A83" s="200"/>
      <c r="B83" s="200"/>
      <c r="C83" s="231"/>
      <c r="D83" s="200"/>
      <c r="E83" s="243"/>
      <c r="F83" s="233"/>
      <c r="G83" s="238"/>
      <c r="H83" s="239"/>
      <c r="I83" s="277"/>
      <c r="J83" s="236"/>
      <c r="K83" s="236">
        <v>1</v>
      </c>
      <c r="L83" s="99">
        <v>9.75</v>
      </c>
      <c r="M83" s="94">
        <v>1.25</v>
      </c>
      <c r="N83" s="284">
        <f>-K83*L83*M83</f>
        <v>-12.1875</v>
      </c>
      <c r="O83" s="186"/>
    </row>
    <row r="84" spans="1:15" x14ac:dyDescent="0.25">
      <c r="A84" s="200"/>
      <c r="B84" s="200"/>
      <c r="C84" s="231"/>
      <c r="D84" s="200"/>
      <c r="E84" s="243"/>
      <c r="F84" s="233"/>
      <c r="G84" s="238"/>
      <c r="H84" s="239"/>
      <c r="I84" s="277"/>
      <c r="J84" s="236"/>
      <c r="K84" s="236">
        <v>2</v>
      </c>
      <c r="L84" s="99">
        <v>35.17</v>
      </c>
      <c r="M84" s="94">
        <v>2</v>
      </c>
      <c r="N84" s="284">
        <f t="shared" ref="N84:N87" si="10">K84*L84*M84</f>
        <v>140.68</v>
      </c>
      <c r="O84" s="186"/>
    </row>
    <row r="85" spans="1:15" x14ac:dyDescent="0.25">
      <c r="A85" s="200"/>
      <c r="B85" s="200"/>
      <c r="C85" s="231"/>
      <c r="D85" s="200"/>
      <c r="E85" s="243"/>
      <c r="F85" s="233"/>
      <c r="G85" s="238"/>
      <c r="H85" s="239"/>
      <c r="I85" s="277"/>
      <c r="J85" s="236"/>
      <c r="K85" s="236">
        <v>2</v>
      </c>
      <c r="L85" s="99">
        <v>14.08</v>
      </c>
      <c r="M85" s="94">
        <v>2</v>
      </c>
      <c r="N85" s="284">
        <f t="shared" si="10"/>
        <v>56.32</v>
      </c>
      <c r="O85" s="186"/>
    </row>
    <row r="86" spans="1:15" x14ac:dyDescent="0.25">
      <c r="A86" s="200"/>
      <c r="B86" s="200"/>
      <c r="C86" s="231"/>
      <c r="D86" s="200"/>
      <c r="E86" s="243"/>
      <c r="F86" s="233"/>
      <c r="G86" s="238"/>
      <c r="H86" s="239"/>
      <c r="I86" s="277"/>
      <c r="J86" s="236"/>
      <c r="K86" s="236">
        <v>2</v>
      </c>
      <c r="L86" s="99">
        <v>6.25</v>
      </c>
      <c r="M86" s="94">
        <v>2</v>
      </c>
      <c r="N86" s="284">
        <f t="shared" si="10"/>
        <v>25</v>
      </c>
      <c r="O86" s="186"/>
    </row>
    <row r="87" spans="1:15" x14ac:dyDescent="0.2">
      <c r="A87" s="200"/>
      <c r="B87" s="200"/>
      <c r="C87" s="231"/>
      <c r="D87" s="200"/>
      <c r="E87" s="243"/>
      <c r="F87" s="233"/>
      <c r="G87" s="238"/>
      <c r="H87" s="239"/>
      <c r="I87" s="277"/>
      <c r="J87" s="236"/>
      <c r="K87" s="236">
        <v>1</v>
      </c>
      <c r="L87" s="285">
        <v>1.8333333333333299</v>
      </c>
      <c r="M87" s="94">
        <v>2</v>
      </c>
      <c r="N87" s="284">
        <f t="shared" si="10"/>
        <v>3.6666666666666599</v>
      </c>
      <c r="O87" s="186"/>
    </row>
    <row r="88" spans="1:15" x14ac:dyDescent="0.25">
      <c r="A88" s="200"/>
      <c r="B88" s="200"/>
      <c r="C88" s="231"/>
      <c r="D88" s="200"/>
      <c r="E88" s="243"/>
      <c r="F88" s="233"/>
      <c r="G88" s="238"/>
      <c r="H88" s="239"/>
      <c r="I88" s="277"/>
      <c r="J88" s="236"/>
      <c r="K88" s="236"/>
      <c r="L88" s="99"/>
      <c r="M88" s="94"/>
      <c r="N88" s="286">
        <f>SUM(N82:N87)</f>
        <v>708.67276666666669</v>
      </c>
      <c r="O88" s="186">
        <f>N88*I82</f>
        <v>134647.82566666667</v>
      </c>
    </row>
    <row r="89" spans="1:15" x14ac:dyDescent="0.25">
      <c r="A89" s="200"/>
      <c r="B89" s="200"/>
      <c r="C89" s="231"/>
      <c r="D89" s="200"/>
      <c r="E89" s="243"/>
      <c r="F89" s="233"/>
      <c r="G89" s="238"/>
      <c r="H89" s="239"/>
      <c r="I89" s="277"/>
      <c r="J89" s="236"/>
      <c r="K89" s="236"/>
      <c r="L89" s="99"/>
      <c r="M89" s="94"/>
      <c r="N89" s="287"/>
      <c r="O89" s="186"/>
    </row>
    <row r="90" spans="1:15" x14ac:dyDescent="0.25">
      <c r="A90" s="200"/>
      <c r="B90" s="200"/>
      <c r="C90" s="231"/>
      <c r="D90" s="200"/>
      <c r="E90" s="243"/>
      <c r="F90" s="233"/>
      <c r="G90" s="238"/>
      <c r="H90" s="239"/>
      <c r="I90" s="277"/>
      <c r="J90" s="236"/>
      <c r="K90" s="236"/>
      <c r="L90" s="99"/>
      <c r="M90" s="94"/>
      <c r="N90" s="287"/>
      <c r="O90" s="186"/>
    </row>
    <row r="91" spans="1:15" ht="52.5" customHeight="1" x14ac:dyDescent="0.25">
      <c r="A91" s="200"/>
      <c r="B91" s="200"/>
      <c r="C91" s="231"/>
      <c r="D91" s="200"/>
      <c r="E91" s="280" t="s">
        <v>420</v>
      </c>
      <c r="F91" s="233" t="s">
        <v>91</v>
      </c>
      <c r="G91" s="238">
        <v>620</v>
      </c>
      <c r="H91" s="239">
        <v>0</v>
      </c>
      <c r="I91" s="277">
        <v>190</v>
      </c>
      <c r="J91" s="236">
        <f t="shared" si="9"/>
        <v>117800</v>
      </c>
      <c r="K91" s="236"/>
      <c r="L91" s="277"/>
      <c r="M91" s="236"/>
      <c r="N91" s="205">
        <v>709</v>
      </c>
      <c r="O91" s="205">
        <f>N91*I91</f>
        <v>134710</v>
      </c>
    </row>
    <row r="92" spans="1:15" ht="102" x14ac:dyDescent="0.25">
      <c r="A92" s="200"/>
      <c r="B92" s="200"/>
      <c r="C92" s="231" t="s">
        <v>95</v>
      </c>
      <c r="D92" s="241" t="s">
        <v>93</v>
      </c>
      <c r="E92" s="243" t="s">
        <v>96</v>
      </c>
      <c r="F92" s="233" t="s">
        <v>91</v>
      </c>
      <c r="G92" s="238">
        <v>0</v>
      </c>
      <c r="H92" s="239">
        <v>0</v>
      </c>
      <c r="I92" s="277"/>
      <c r="J92" s="236">
        <f t="shared" si="9"/>
        <v>0</v>
      </c>
      <c r="K92" s="236"/>
      <c r="L92" s="277"/>
      <c r="M92" s="236"/>
      <c r="N92" s="206"/>
      <c r="O92" s="205"/>
    </row>
    <row r="93" spans="1:15" ht="47.25" x14ac:dyDescent="0.25">
      <c r="A93" s="244" t="s">
        <v>97</v>
      </c>
      <c r="B93" s="244"/>
      <c r="C93" s="246"/>
      <c r="D93" s="246"/>
      <c r="E93" s="244"/>
      <c r="F93" s="279"/>
      <c r="G93" s="249"/>
      <c r="H93" s="250"/>
      <c r="I93" s="251"/>
      <c r="J93" s="252">
        <f>SUM(J75:J92)</f>
        <v>299970.83</v>
      </c>
      <c r="K93" s="252"/>
      <c r="L93" s="251"/>
      <c r="M93" s="252"/>
      <c r="N93" s="253"/>
      <c r="O93" s="252">
        <f>SUM(O75:O92)</f>
        <v>381439.00116666668</v>
      </c>
    </row>
    <row r="94" spans="1:15" ht="15.75" x14ac:dyDescent="0.25">
      <c r="A94" s="288"/>
      <c r="B94" s="288" t="s">
        <v>98</v>
      </c>
      <c r="C94" s="224"/>
      <c r="D94" s="224"/>
      <c r="E94" s="289" t="s">
        <v>99</v>
      </c>
      <c r="F94" s="290"/>
      <c r="G94" s="291"/>
      <c r="H94" s="292"/>
      <c r="I94" s="293"/>
      <c r="J94" s="294"/>
      <c r="K94" s="294"/>
      <c r="L94" s="293"/>
      <c r="M94" s="294"/>
      <c r="N94" s="295"/>
      <c r="O94" s="205"/>
    </row>
    <row r="95" spans="1:15" ht="63.75" x14ac:dyDescent="0.25">
      <c r="A95" s="200"/>
      <c r="B95" s="200"/>
      <c r="C95" s="231" t="s">
        <v>22</v>
      </c>
      <c r="D95" s="200" t="s">
        <v>100</v>
      </c>
      <c r="E95" s="237" t="s">
        <v>101</v>
      </c>
      <c r="F95" s="233" t="s">
        <v>91</v>
      </c>
      <c r="G95" s="238">
        <v>0</v>
      </c>
      <c r="H95" s="239">
        <v>0</v>
      </c>
      <c r="I95" s="277"/>
      <c r="J95" s="236">
        <f t="shared" ref="J95:J100" si="11">I95*$G95</f>
        <v>0</v>
      </c>
      <c r="K95" s="236"/>
      <c r="L95" s="277"/>
      <c r="M95" s="236"/>
      <c r="N95" s="206"/>
      <c r="O95" s="205"/>
    </row>
    <row r="96" spans="1:15" ht="63.75" x14ac:dyDescent="0.25">
      <c r="A96" s="200"/>
      <c r="B96" s="200"/>
      <c r="C96" s="231" t="s">
        <v>40</v>
      </c>
      <c r="D96" s="241" t="s">
        <v>102</v>
      </c>
      <c r="E96" s="237" t="s">
        <v>103</v>
      </c>
      <c r="F96" s="233" t="s">
        <v>91</v>
      </c>
      <c r="G96" s="257">
        <v>0</v>
      </c>
      <c r="H96" s="239">
        <v>0</v>
      </c>
      <c r="I96" s="277"/>
      <c r="J96" s="236">
        <f t="shared" si="11"/>
        <v>0</v>
      </c>
      <c r="K96" s="236"/>
      <c r="L96" s="277"/>
      <c r="M96" s="236"/>
      <c r="N96" s="206"/>
      <c r="O96" s="205"/>
    </row>
    <row r="97" spans="1:15" ht="63.75" x14ac:dyDescent="0.25">
      <c r="A97" s="200"/>
      <c r="B97" s="200"/>
      <c r="C97" s="231" t="s">
        <v>52</v>
      </c>
      <c r="D97" s="200" t="s">
        <v>104</v>
      </c>
      <c r="E97" s="283" t="s">
        <v>105</v>
      </c>
      <c r="F97" s="233" t="s">
        <v>106</v>
      </c>
      <c r="G97" s="238">
        <v>139.4982</v>
      </c>
      <c r="H97" s="239">
        <v>0</v>
      </c>
      <c r="I97" s="277">
        <v>220</v>
      </c>
      <c r="J97" s="236">
        <f t="shared" si="11"/>
        <v>30689.603999999999</v>
      </c>
      <c r="K97" s="236"/>
      <c r="L97" s="277"/>
      <c r="M97" s="236"/>
      <c r="N97" s="205">
        <f>7*14.5+(26)</f>
        <v>127.5</v>
      </c>
      <c r="O97" s="205">
        <f>N97*I97</f>
        <v>28050</v>
      </c>
    </row>
    <row r="98" spans="1:15" ht="25.5" x14ac:dyDescent="0.25">
      <c r="A98" s="200"/>
      <c r="B98" s="200"/>
      <c r="C98" s="231" t="s">
        <v>92</v>
      </c>
      <c r="D98" s="241" t="s">
        <v>107</v>
      </c>
      <c r="E98" s="242" t="s">
        <v>108</v>
      </c>
      <c r="F98" s="233" t="s">
        <v>106</v>
      </c>
      <c r="G98" s="238">
        <v>0</v>
      </c>
      <c r="H98" s="239">
        <v>0</v>
      </c>
      <c r="I98" s="277"/>
      <c r="J98" s="236">
        <f t="shared" si="11"/>
        <v>0</v>
      </c>
      <c r="K98" s="236"/>
      <c r="L98" s="277"/>
      <c r="M98" s="236"/>
      <c r="N98" s="206"/>
      <c r="O98" s="205"/>
    </row>
    <row r="99" spans="1:15" ht="38.25" x14ac:dyDescent="0.25">
      <c r="A99" s="200"/>
      <c r="B99" s="200"/>
      <c r="C99" s="231" t="s">
        <v>95</v>
      </c>
      <c r="D99" s="241" t="s">
        <v>109</v>
      </c>
      <c r="E99" s="242" t="s">
        <v>110</v>
      </c>
      <c r="F99" s="233" t="s">
        <v>106</v>
      </c>
      <c r="G99" s="238">
        <v>0</v>
      </c>
      <c r="H99" s="239">
        <v>0</v>
      </c>
      <c r="I99" s="277"/>
      <c r="J99" s="236">
        <f t="shared" si="11"/>
        <v>0</v>
      </c>
      <c r="K99" s="236"/>
      <c r="L99" s="277"/>
      <c r="M99" s="236"/>
      <c r="N99" s="206"/>
      <c r="O99" s="205"/>
    </row>
    <row r="100" spans="1:15" ht="63.75" x14ac:dyDescent="0.25">
      <c r="A100" s="231"/>
      <c r="B100" s="231"/>
      <c r="C100" s="231" t="s">
        <v>111</v>
      </c>
      <c r="D100" s="241" t="s">
        <v>112</v>
      </c>
      <c r="E100" s="242" t="s">
        <v>113</v>
      </c>
      <c r="F100" s="233" t="s">
        <v>91</v>
      </c>
      <c r="G100" s="238">
        <v>0</v>
      </c>
      <c r="H100" s="239">
        <v>0</v>
      </c>
      <c r="I100" s="277"/>
      <c r="J100" s="236">
        <f t="shared" si="11"/>
        <v>0</v>
      </c>
      <c r="K100" s="236"/>
      <c r="L100" s="277"/>
      <c r="M100" s="236"/>
      <c r="N100" s="206"/>
      <c r="O100" s="205"/>
    </row>
    <row r="101" spans="1:15" ht="47.25" x14ac:dyDescent="0.25">
      <c r="A101" s="244" t="s">
        <v>114</v>
      </c>
      <c r="B101" s="244"/>
      <c r="C101" s="246"/>
      <c r="D101" s="246"/>
      <c r="E101" s="296"/>
      <c r="F101" s="297"/>
      <c r="G101" s="298"/>
      <c r="H101" s="299"/>
      <c r="I101" s="300"/>
      <c r="J101" s="301">
        <f>SUM(J95:J100)</f>
        <v>30689.603999999999</v>
      </c>
      <c r="K101" s="301"/>
      <c r="L101" s="300"/>
      <c r="M101" s="301"/>
      <c r="N101" s="302"/>
      <c r="O101" s="301">
        <f>SUM(O95:O100)</f>
        <v>28050</v>
      </c>
    </row>
    <row r="102" spans="1:15" ht="15.75" x14ac:dyDescent="0.25">
      <c r="A102" s="288"/>
      <c r="B102" s="288" t="s">
        <v>115</v>
      </c>
      <c r="C102" s="224"/>
      <c r="D102" s="224"/>
      <c r="E102" s="289" t="s">
        <v>116</v>
      </c>
      <c r="F102" s="290"/>
      <c r="G102" s="291"/>
      <c r="H102" s="292"/>
      <c r="I102" s="293"/>
      <c r="J102" s="294"/>
      <c r="K102" s="294"/>
      <c r="L102" s="293"/>
      <c r="M102" s="294"/>
      <c r="N102" s="295"/>
      <c r="O102" s="205"/>
    </row>
    <row r="103" spans="1:15" ht="127.5" x14ac:dyDescent="0.25">
      <c r="A103" s="200"/>
      <c r="B103" s="200"/>
      <c r="C103" s="303" t="s">
        <v>22</v>
      </c>
      <c r="D103" s="233" t="s">
        <v>117</v>
      </c>
      <c r="E103" s="243" t="s">
        <v>118</v>
      </c>
      <c r="F103" s="233" t="s">
        <v>91</v>
      </c>
      <c r="G103" s="238">
        <v>0</v>
      </c>
      <c r="H103" s="239">
        <v>0</v>
      </c>
      <c r="I103" s="277"/>
      <c r="J103" s="236">
        <f t="shared" ref="J103:J146" si="12">I103*$G103</f>
        <v>0</v>
      </c>
      <c r="K103" s="236"/>
      <c r="L103" s="277"/>
      <c r="M103" s="236"/>
      <c r="N103" s="206"/>
      <c r="O103" s="205"/>
    </row>
    <row r="104" spans="1:15" ht="153" x14ac:dyDescent="0.25">
      <c r="A104" s="200"/>
      <c r="B104" s="200"/>
      <c r="C104" s="231" t="s">
        <v>40</v>
      </c>
      <c r="D104" s="200" t="s">
        <v>119</v>
      </c>
      <c r="E104" s="243" t="s">
        <v>120</v>
      </c>
      <c r="F104" s="233" t="s">
        <v>91</v>
      </c>
      <c r="G104" s="238">
        <v>0</v>
      </c>
      <c r="H104" s="239">
        <v>0</v>
      </c>
      <c r="I104" s="277"/>
      <c r="J104" s="236">
        <f t="shared" si="12"/>
        <v>0</v>
      </c>
      <c r="K104" s="236"/>
      <c r="L104" s="277"/>
      <c r="M104" s="236"/>
      <c r="N104" s="206"/>
      <c r="O104" s="205"/>
    </row>
    <row r="105" spans="1:15" ht="140.25" x14ac:dyDescent="0.25">
      <c r="A105" s="200"/>
      <c r="B105" s="200"/>
      <c r="C105" s="231" t="s">
        <v>52</v>
      </c>
      <c r="D105" s="200" t="s">
        <v>121</v>
      </c>
      <c r="E105" s="243" t="s">
        <v>122</v>
      </c>
      <c r="F105" s="233" t="s">
        <v>91</v>
      </c>
      <c r="G105" s="238">
        <v>0</v>
      </c>
      <c r="H105" s="239">
        <v>0</v>
      </c>
      <c r="I105" s="277"/>
      <c r="J105" s="236">
        <f t="shared" si="12"/>
        <v>0</v>
      </c>
      <c r="K105" s="236"/>
      <c r="L105" s="277"/>
      <c r="M105" s="236"/>
      <c r="N105" s="206"/>
      <c r="O105" s="205"/>
    </row>
    <row r="106" spans="1:15" ht="127.5" x14ac:dyDescent="0.25">
      <c r="A106" s="231"/>
      <c r="B106" s="231"/>
      <c r="C106" s="231" t="s">
        <v>92</v>
      </c>
      <c r="D106" s="200" t="s">
        <v>123</v>
      </c>
      <c r="E106" s="243" t="s">
        <v>124</v>
      </c>
      <c r="F106" s="233" t="s">
        <v>91</v>
      </c>
      <c r="G106" s="238">
        <v>832</v>
      </c>
      <c r="H106" s="239">
        <v>498</v>
      </c>
      <c r="I106" s="277">
        <v>235</v>
      </c>
      <c r="J106" s="236">
        <f t="shared" si="12"/>
        <v>195520</v>
      </c>
      <c r="K106" s="236"/>
      <c r="L106" s="93">
        <v>35.25</v>
      </c>
      <c r="M106" s="94">
        <v>14.08</v>
      </c>
      <c r="N106" s="205">
        <f>L106*M106</f>
        <v>496.32</v>
      </c>
      <c r="O106" s="205"/>
    </row>
    <row r="107" spans="1:15" x14ac:dyDescent="0.25">
      <c r="A107" s="231"/>
      <c r="B107" s="231"/>
      <c r="C107" s="231"/>
      <c r="D107" s="200"/>
      <c r="E107" s="243"/>
      <c r="F107" s="233"/>
      <c r="G107" s="238"/>
      <c r="H107" s="239"/>
      <c r="I107" s="277"/>
      <c r="J107" s="236"/>
      <c r="K107" s="236"/>
      <c r="L107" s="93">
        <v>9.75</v>
      </c>
      <c r="M107" s="94">
        <v>1.25</v>
      </c>
      <c r="N107" s="205">
        <f t="shared" ref="N107:N109" si="13">L107*M107</f>
        <v>12.1875</v>
      </c>
      <c r="O107" s="205"/>
    </row>
    <row r="108" spans="1:15" x14ac:dyDescent="0.25">
      <c r="A108" s="231"/>
      <c r="B108" s="231"/>
      <c r="C108" s="231"/>
      <c r="D108" s="200"/>
      <c r="E108" s="243"/>
      <c r="F108" s="233"/>
      <c r="G108" s="238"/>
      <c r="H108" s="239"/>
      <c r="I108" s="277"/>
      <c r="J108" s="236"/>
      <c r="K108" s="236"/>
      <c r="L108" s="93">
        <v>24.5</v>
      </c>
      <c r="M108" s="94">
        <v>12.25</v>
      </c>
      <c r="N108" s="205">
        <f t="shared" si="13"/>
        <v>300.125</v>
      </c>
      <c r="O108" s="205"/>
    </row>
    <row r="109" spans="1:15" x14ac:dyDescent="0.25">
      <c r="A109" s="231"/>
      <c r="B109" s="231"/>
      <c r="C109" s="231"/>
      <c r="D109" s="200"/>
      <c r="E109" s="243"/>
      <c r="F109" s="233"/>
      <c r="G109" s="238"/>
      <c r="H109" s="239"/>
      <c r="I109" s="277"/>
      <c r="J109" s="236"/>
      <c r="K109" s="236"/>
      <c r="L109" s="93">
        <v>20</v>
      </c>
      <c r="M109" s="94">
        <v>8</v>
      </c>
      <c r="N109" s="205">
        <f t="shared" si="13"/>
        <v>160</v>
      </c>
      <c r="O109" s="205"/>
    </row>
    <row r="110" spans="1:15" x14ac:dyDescent="0.25">
      <c r="A110" s="231"/>
      <c r="B110" s="231"/>
      <c r="C110" s="231"/>
      <c r="D110" s="200"/>
      <c r="E110" s="243"/>
      <c r="F110" s="233"/>
      <c r="G110" s="238"/>
      <c r="H110" s="239"/>
      <c r="I110" s="277"/>
      <c r="J110" s="236"/>
      <c r="K110" s="236"/>
      <c r="L110" s="277"/>
      <c r="M110" s="236"/>
      <c r="N110" s="205">
        <f>SUM(N106:N109)</f>
        <v>968.63249999999994</v>
      </c>
      <c r="O110" s="205">
        <f>N110*I106</f>
        <v>227628.63749999998</v>
      </c>
    </row>
    <row r="111" spans="1:15" x14ac:dyDescent="0.25">
      <c r="A111" s="231"/>
      <c r="B111" s="231"/>
      <c r="C111" s="231"/>
      <c r="D111" s="200"/>
      <c r="E111" s="243"/>
      <c r="F111" s="233"/>
      <c r="G111" s="238"/>
      <c r="H111" s="239"/>
      <c r="I111" s="277"/>
      <c r="J111" s="236"/>
      <c r="K111" s="236"/>
      <c r="L111" s="277"/>
      <c r="M111" s="236"/>
      <c r="N111" s="206"/>
      <c r="O111" s="205"/>
    </row>
    <row r="112" spans="1:15" ht="102" x14ac:dyDescent="0.25">
      <c r="A112" s="231"/>
      <c r="B112" s="231"/>
      <c r="C112" s="231" t="s">
        <v>125</v>
      </c>
      <c r="D112" s="304" t="s">
        <v>126</v>
      </c>
      <c r="E112" s="305" t="s">
        <v>127</v>
      </c>
      <c r="F112" s="233" t="s">
        <v>91</v>
      </c>
      <c r="G112" s="238">
        <v>0</v>
      </c>
      <c r="H112" s="239">
        <v>0</v>
      </c>
      <c r="I112" s="277"/>
      <c r="J112" s="236">
        <f t="shared" si="12"/>
        <v>0</v>
      </c>
      <c r="K112" s="236"/>
      <c r="L112" s="277"/>
      <c r="M112" s="236"/>
      <c r="N112" s="206"/>
      <c r="O112" s="205"/>
    </row>
    <row r="113" spans="1:15" ht="114.75" x14ac:dyDescent="0.25">
      <c r="A113" s="231"/>
      <c r="B113" s="231"/>
      <c r="C113" s="231" t="s">
        <v>95</v>
      </c>
      <c r="D113" s="200" t="s">
        <v>128</v>
      </c>
      <c r="E113" s="243" t="s">
        <v>129</v>
      </c>
      <c r="F113" s="233" t="s">
        <v>91</v>
      </c>
      <c r="G113" s="238">
        <v>0</v>
      </c>
      <c r="H113" s="239">
        <v>0</v>
      </c>
      <c r="I113" s="277"/>
      <c r="J113" s="236">
        <f t="shared" si="12"/>
        <v>0</v>
      </c>
      <c r="K113" s="236"/>
      <c r="L113" s="277"/>
      <c r="M113" s="236"/>
      <c r="N113" s="206"/>
      <c r="O113" s="205"/>
    </row>
    <row r="114" spans="1:15" ht="127.5" x14ac:dyDescent="0.25">
      <c r="A114" s="200"/>
      <c r="B114" s="200"/>
      <c r="C114" s="231" t="s">
        <v>111</v>
      </c>
      <c r="D114" s="200" t="s">
        <v>130</v>
      </c>
      <c r="E114" s="306" t="s">
        <v>131</v>
      </c>
      <c r="F114" s="233" t="s">
        <v>91</v>
      </c>
      <c r="G114" s="238">
        <v>0</v>
      </c>
      <c r="H114" s="239">
        <v>0</v>
      </c>
      <c r="I114" s="277"/>
      <c r="J114" s="236">
        <f t="shared" si="12"/>
        <v>0</v>
      </c>
      <c r="K114" s="236"/>
      <c r="L114" s="277"/>
      <c r="M114" s="236"/>
      <c r="N114" s="206"/>
      <c r="O114" s="205"/>
    </row>
    <row r="115" spans="1:15" ht="89.25" x14ac:dyDescent="0.25">
      <c r="A115" s="200"/>
      <c r="B115" s="200"/>
      <c r="C115" s="231" t="s">
        <v>132</v>
      </c>
      <c r="D115" s="200" t="s">
        <v>133</v>
      </c>
      <c r="E115" s="243" t="s">
        <v>134</v>
      </c>
      <c r="F115" s="233" t="s">
        <v>91</v>
      </c>
      <c r="G115" s="238">
        <v>0</v>
      </c>
      <c r="H115" s="239">
        <v>0</v>
      </c>
      <c r="I115" s="277"/>
      <c r="J115" s="236">
        <f t="shared" si="12"/>
        <v>0</v>
      </c>
      <c r="K115" s="236"/>
      <c r="L115" s="277"/>
      <c r="M115" s="236"/>
      <c r="N115" s="206"/>
      <c r="O115" s="205"/>
    </row>
    <row r="116" spans="1:15" ht="89.25" x14ac:dyDescent="0.25">
      <c r="A116" s="200"/>
      <c r="B116" s="200"/>
      <c r="C116" s="231" t="s">
        <v>135</v>
      </c>
      <c r="D116" s="200" t="s">
        <v>136</v>
      </c>
      <c r="E116" s="243" t="s">
        <v>137</v>
      </c>
      <c r="F116" s="233" t="s">
        <v>138</v>
      </c>
      <c r="G116" s="238">
        <v>0</v>
      </c>
      <c r="H116" s="239">
        <v>0</v>
      </c>
      <c r="I116" s="277"/>
      <c r="J116" s="236">
        <f t="shared" si="12"/>
        <v>0</v>
      </c>
      <c r="K116" s="236"/>
      <c r="L116" s="277"/>
      <c r="M116" s="236"/>
      <c r="N116" s="206"/>
      <c r="O116" s="205"/>
    </row>
    <row r="117" spans="1:15" ht="140.25" x14ac:dyDescent="0.25">
      <c r="A117" s="200"/>
      <c r="B117" s="200"/>
      <c r="C117" s="303" t="s">
        <v>139</v>
      </c>
      <c r="D117" s="200" t="s">
        <v>140</v>
      </c>
      <c r="E117" s="243" t="s">
        <v>141</v>
      </c>
      <c r="F117" s="233" t="s">
        <v>138</v>
      </c>
      <c r="G117" s="238">
        <v>0</v>
      </c>
      <c r="H117" s="239">
        <v>0</v>
      </c>
      <c r="I117" s="277"/>
      <c r="J117" s="236">
        <f t="shared" si="12"/>
        <v>0</v>
      </c>
      <c r="K117" s="236"/>
      <c r="L117" s="277"/>
      <c r="M117" s="236"/>
      <c r="N117" s="206"/>
      <c r="O117" s="205"/>
    </row>
    <row r="118" spans="1:15" ht="114.75" x14ac:dyDescent="0.25">
      <c r="A118" s="200"/>
      <c r="B118" s="200"/>
      <c r="C118" s="231" t="s">
        <v>142</v>
      </c>
      <c r="D118" s="200" t="s">
        <v>143</v>
      </c>
      <c r="E118" s="243" t="s">
        <v>144</v>
      </c>
      <c r="F118" s="233" t="s">
        <v>138</v>
      </c>
      <c r="G118" s="238">
        <v>135</v>
      </c>
      <c r="H118" s="239">
        <v>78</v>
      </c>
      <c r="I118" s="277">
        <v>140</v>
      </c>
      <c r="J118" s="236">
        <f t="shared" si="12"/>
        <v>18900</v>
      </c>
      <c r="K118" s="236"/>
      <c r="L118" s="277">
        <f>1.33+1+5.5+5.5+23.75+20+0.75+0.75+35.25+34.5+1.75+1.25+0.75+5.5+1.25+3.33+6.25+6.25+0.58+6.25+1+0.75+2.5</f>
        <v>165.74</v>
      </c>
      <c r="M118" s="236"/>
      <c r="N118" s="205">
        <f>L118</f>
        <v>165.74</v>
      </c>
      <c r="O118" s="205">
        <f>N118*I118</f>
        <v>23203.600000000002</v>
      </c>
    </row>
    <row r="119" spans="1:15" ht="89.25" x14ac:dyDescent="0.25">
      <c r="A119" s="200"/>
      <c r="B119" s="200"/>
      <c r="C119" s="231" t="s">
        <v>145</v>
      </c>
      <c r="D119" s="304" t="s">
        <v>146</v>
      </c>
      <c r="E119" s="305" t="s">
        <v>144</v>
      </c>
      <c r="F119" s="233" t="s">
        <v>138</v>
      </c>
      <c r="G119" s="238">
        <v>0</v>
      </c>
      <c r="H119" s="239">
        <v>0</v>
      </c>
      <c r="I119" s="277"/>
      <c r="J119" s="236">
        <f t="shared" si="12"/>
        <v>0</v>
      </c>
      <c r="K119" s="236"/>
      <c r="L119" s="277"/>
      <c r="M119" s="236"/>
      <c r="N119" s="206"/>
      <c r="O119" s="205"/>
    </row>
    <row r="120" spans="1:15" ht="127.5" x14ac:dyDescent="0.25">
      <c r="A120" s="200"/>
      <c r="B120" s="200"/>
      <c r="C120" s="231" t="s">
        <v>147</v>
      </c>
      <c r="D120" s="200" t="s">
        <v>148</v>
      </c>
      <c r="E120" s="243" t="s">
        <v>149</v>
      </c>
      <c r="F120" s="233" t="s">
        <v>138</v>
      </c>
      <c r="G120" s="238">
        <v>0</v>
      </c>
      <c r="H120" s="239">
        <v>0</v>
      </c>
      <c r="I120" s="277"/>
      <c r="J120" s="236">
        <f t="shared" si="12"/>
        <v>0</v>
      </c>
      <c r="K120" s="236"/>
      <c r="L120" s="277"/>
      <c r="M120" s="236"/>
      <c r="N120" s="206"/>
      <c r="O120" s="205"/>
    </row>
    <row r="121" spans="1:15" ht="102" x14ac:dyDescent="0.25">
      <c r="A121" s="200"/>
      <c r="B121" s="200"/>
      <c r="C121" s="231" t="s">
        <v>150</v>
      </c>
      <c r="D121" s="200" t="s">
        <v>151</v>
      </c>
      <c r="E121" s="307" t="s">
        <v>152</v>
      </c>
      <c r="F121" s="233" t="s">
        <v>91</v>
      </c>
      <c r="G121" s="238">
        <v>540</v>
      </c>
      <c r="H121" s="239">
        <v>227</v>
      </c>
      <c r="I121" s="277">
        <v>175</v>
      </c>
      <c r="J121" s="236">
        <f t="shared" si="12"/>
        <v>94500</v>
      </c>
      <c r="K121" s="236"/>
      <c r="L121" s="93">
        <v>35.25</v>
      </c>
      <c r="M121" s="94">
        <v>8</v>
      </c>
      <c r="N121" s="205">
        <f>L121*M121</f>
        <v>282</v>
      </c>
      <c r="O121" s="205"/>
    </row>
    <row r="122" spans="1:15" x14ac:dyDescent="0.25">
      <c r="A122" s="200"/>
      <c r="B122" s="200"/>
      <c r="C122" s="231"/>
      <c r="D122" s="200"/>
      <c r="E122" s="307"/>
      <c r="F122" s="233"/>
      <c r="G122" s="238"/>
      <c r="H122" s="239"/>
      <c r="I122" s="277"/>
      <c r="J122" s="236"/>
      <c r="K122" s="236"/>
      <c r="L122" s="93">
        <v>0.75</v>
      </c>
      <c r="M122" s="94">
        <v>8</v>
      </c>
      <c r="N122" s="205">
        <f t="shared" ref="N122:N134" si="14">L122*M122</f>
        <v>6</v>
      </c>
      <c r="O122" s="205"/>
    </row>
    <row r="123" spans="1:15" x14ac:dyDescent="0.25">
      <c r="A123" s="200"/>
      <c r="B123" s="200"/>
      <c r="C123" s="231"/>
      <c r="D123" s="200"/>
      <c r="E123" s="307"/>
      <c r="F123" s="233"/>
      <c r="G123" s="238"/>
      <c r="H123" s="239"/>
      <c r="I123" s="277"/>
      <c r="J123" s="236"/>
      <c r="K123" s="236"/>
      <c r="L123" s="308">
        <v>6.25</v>
      </c>
      <c r="M123" s="94">
        <v>8</v>
      </c>
      <c r="N123" s="205">
        <f t="shared" si="14"/>
        <v>50</v>
      </c>
      <c r="O123" s="205"/>
    </row>
    <row r="124" spans="1:15" x14ac:dyDescent="0.25">
      <c r="A124" s="200"/>
      <c r="B124" s="200"/>
      <c r="C124" s="231"/>
      <c r="D124" s="200"/>
      <c r="E124" s="307"/>
      <c r="F124" s="233"/>
      <c r="G124" s="238"/>
      <c r="H124" s="239"/>
      <c r="I124" s="277"/>
      <c r="J124" s="236"/>
      <c r="K124" s="236"/>
      <c r="L124" s="308">
        <v>6.25</v>
      </c>
      <c r="M124" s="94">
        <v>8</v>
      </c>
      <c r="N124" s="205">
        <f t="shared" si="14"/>
        <v>50</v>
      </c>
      <c r="O124" s="205"/>
    </row>
    <row r="125" spans="1:15" x14ac:dyDescent="0.25">
      <c r="A125" s="200"/>
      <c r="B125" s="200"/>
      <c r="C125" s="231"/>
      <c r="D125" s="200"/>
      <c r="E125" s="307"/>
      <c r="F125" s="233"/>
      <c r="G125" s="238"/>
      <c r="H125" s="239"/>
      <c r="I125" s="277"/>
      <c r="J125" s="236"/>
      <c r="K125" s="236"/>
      <c r="L125" s="309">
        <v>0.58299999999999996</v>
      </c>
      <c r="M125" s="94">
        <v>8</v>
      </c>
      <c r="N125" s="205">
        <f t="shared" si="14"/>
        <v>4.6639999999999997</v>
      </c>
      <c r="O125" s="205"/>
    </row>
    <row r="126" spans="1:15" x14ac:dyDescent="0.25">
      <c r="A126" s="200"/>
      <c r="B126" s="200"/>
      <c r="C126" s="231"/>
      <c r="D126" s="200"/>
      <c r="E126" s="307"/>
      <c r="F126" s="233"/>
      <c r="G126" s="238"/>
      <c r="H126" s="239"/>
      <c r="I126" s="277"/>
      <c r="J126" s="236"/>
      <c r="K126" s="236"/>
      <c r="L126" s="308">
        <v>6.25</v>
      </c>
      <c r="M126" s="94">
        <v>8</v>
      </c>
      <c r="N126" s="205">
        <f t="shared" si="14"/>
        <v>50</v>
      </c>
      <c r="O126" s="205"/>
    </row>
    <row r="127" spans="1:15" x14ac:dyDescent="0.25">
      <c r="A127" s="200"/>
      <c r="B127" s="200"/>
      <c r="C127" s="231"/>
      <c r="D127" s="200"/>
      <c r="E127" s="307"/>
      <c r="F127" s="233"/>
      <c r="G127" s="238"/>
      <c r="H127" s="239"/>
      <c r="I127" s="277"/>
      <c r="J127" s="236"/>
      <c r="K127" s="236"/>
      <c r="L127" s="308">
        <v>3.5830000000000002</v>
      </c>
      <c r="M127" s="94">
        <v>8</v>
      </c>
      <c r="N127" s="205">
        <f t="shared" si="14"/>
        <v>28.664000000000001</v>
      </c>
      <c r="O127" s="205"/>
    </row>
    <row r="128" spans="1:15" x14ac:dyDescent="0.25">
      <c r="A128" s="200"/>
      <c r="B128" s="200"/>
      <c r="C128" s="231"/>
      <c r="D128" s="200"/>
      <c r="E128" s="307"/>
      <c r="F128" s="233"/>
      <c r="G128" s="238"/>
      <c r="H128" s="239"/>
      <c r="I128" s="277"/>
      <c r="J128" s="236"/>
      <c r="K128" s="236"/>
      <c r="L128" s="308">
        <v>5.5</v>
      </c>
      <c r="M128" s="94">
        <v>3</v>
      </c>
      <c r="N128" s="205">
        <f t="shared" si="14"/>
        <v>16.5</v>
      </c>
      <c r="O128" s="205"/>
    </row>
    <row r="129" spans="1:15" x14ac:dyDescent="0.25">
      <c r="A129" s="200"/>
      <c r="B129" s="200"/>
      <c r="C129" s="231"/>
      <c r="D129" s="200"/>
      <c r="E129" s="307"/>
      <c r="F129" s="233"/>
      <c r="G129" s="238"/>
      <c r="H129" s="239"/>
      <c r="I129" s="277"/>
      <c r="J129" s="236"/>
      <c r="K129" s="236"/>
      <c r="L129" s="308">
        <v>24</v>
      </c>
      <c r="M129" s="94">
        <v>3</v>
      </c>
      <c r="N129" s="205">
        <f t="shared" si="14"/>
        <v>72</v>
      </c>
      <c r="O129" s="205"/>
    </row>
    <row r="130" spans="1:15" x14ac:dyDescent="0.25">
      <c r="A130" s="200"/>
      <c r="B130" s="200"/>
      <c r="C130" s="231"/>
      <c r="D130" s="200"/>
      <c r="E130" s="307"/>
      <c r="F130" s="233"/>
      <c r="G130" s="238"/>
      <c r="H130" s="239"/>
      <c r="I130" s="277"/>
      <c r="J130" s="236"/>
      <c r="K130" s="236"/>
      <c r="L130" s="308">
        <v>2.5</v>
      </c>
      <c r="M130" s="94">
        <v>8</v>
      </c>
      <c r="N130" s="205">
        <f t="shared" si="14"/>
        <v>20</v>
      </c>
      <c r="O130" s="205"/>
    </row>
    <row r="131" spans="1:15" x14ac:dyDescent="0.25">
      <c r="A131" s="200"/>
      <c r="B131" s="200"/>
      <c r="C131" s="231"/>
      <c r="D131" s="200"/>
      <c r="E131" s="307"/>
      <c r="F131" s="233"/>
      <c r="G131" s="238"/>
      <c r="H131" s="239"/>
      <c r="I131" s="277"/>
      <c r="J131" s="236"/>
      <c r="K131" s="236"/>
      <c r="L131" s="308">
        <v>1</v>
      </c>
      <c r="M131" s="94">
        <v>8</v>
      </c>
      <c r="N131" s="205">
        <f t="shared" si="14"/>
        <v>8</v>
      </c>
      <c r="O131" s="205"/>
    </row>
    <row r="132" spans="1:15" x14ac:dyDescent="0.25">
      <c r="A132" s="200"/>
      <c r="B132" s="200"/>
      <c r="C132" s="231"/>
      <c r="D132" s="200"/>
      <c r="E132" s="307"/>
      <c r="F132" s="233"/>
      <c r="G132" s="238"/>
      <c r="H132" s="239"/>
      <c r="I132" s="277"/>
      <c r="J132" s="236"/>
      <c r="K132" s="236"/>
      <c r="L132" s="308">
        <v>0.75</v>
      </c>
      <c r="M132" s="94">
        <v>8</v>
      </c>
      <c r="N132" s="205">
        <f t="shared" si="14"/>
        <v>6</v>
      </c>
      <c r="O132" s="205"/>
    </row>
    <row r="133" spans="1:15" x14ac:dyDescent="0.25">
      <c r="A133" s="200"/>
      <c r="B133" s="200"/>
      <c r="C133" s="231"/>
      <c r="D133" s="200"/>
      <c r="E133" s="307"/>
      <c r="F133" s="233"/>
      <c r="G133" s="238"/>
      <c r="H133" s="239"/>
      <c r="I133" s="277"/>
      <c r="J133" s="236"/>
      <c r="K133" s="236"/>
      <c r="L133" s="309">
        <v>1.3333333333333333</v>
      </c>
      <c r="M133" s="94">
        <v>3</v>
      </c>
      <c r="N133" s="205">
        <f t="shared" si="14"/>
        <v>4</v>
      </c>
      <c r="O133" s="205"/>
    </row>
    <row r="134" spans="1:15" x14ac:dyDescent="0.25">
      <c r="A134" s="200"/>
      <c r="B134" s="200"/>
      <c r="C134" s="231"/>
      <c r="D134" s="200"/>
      <c r="E134" s="307"/>
      <c r="F134" s="233"/>
      <c r="G134" s="238"/>
      <c r="H134" s="239"/>
      <c r="I134" s="277"/>
      <c r="J134" s="236"/>
      <c r="K134" s="236"/>
      <c r="L134" s="308">
        <v>1.25</v>
      </c>
      <c r="M134" s="94">
        <v>3</v>
      </c>
      <c r="N134" s="205">
        <f t="shared" si="14"/>
        <v>3.75</v>
      </c>
      <c r="O134" s="205"/>
    </row>
    <row r="135" spans="1:15" x14ac:dyDescent="0.25">
      <c r="A135" s="200"/>
      <c r="B135" s="200"/>
      <c r="C135" s="231"/>
      <c r="D135" s="200"/>
      <c r="E135" s="307"/>
      <c r="F135" s="233"/>
      <c r="G135" s="238"/>
      <c r="H135" s="239"/>
      <c r="I135" s="277"/>
      <c r="J135" s="236"/>
      <c r="K135" s="236"/>
      <c r="L135" s="278"/>
      <c r="M135" s="94"/>
      <c r="N135" s="259">
        <f>SUM(N121:N134)</f>
        <v>601.57799999999997</v>
      </c>
      <c r="O135" s="205">
        <f>N135*I121</f>
        <v>105276.15</v>
      </c>
    </row>
    <row r="136" spans="1:15" x14ac:dyDescent="0.25">
      <c r="A136" s="200"/>
      <c r="B136" s="200"/>
      <c r="C136" s="231"/>
      <c r="D136" s="200"/>
      <c r="E136" s="307"/>
      <c r="F136" s="233"/>
      <c r="G136" s="238"/>
      <c r="H136" s="239"/>
      <c r="I136" s="277"/>
      <c r="J136" s="236"/>
      <c r="K136" s="236"/>
      <c r="L136" s="278"/>
      <c r="M136" s="94"/>
      <c r="N136" s="206"/>
      <c r="O136" s="205"/>
    </row>
    <row r="137" spans="1:15" x14ac:dyDescent="0.25">
      <c r="A137" s="200"/>
      <c r="B137" s="200"/>
      <c r="C137" s="231"/>
      <c r="D137" s="200"/>
      <c r="E137" s="307"/>
      <c r="F137" s="233"/>
      <c r="G137" s="238"/>
      <c r="H137" s="239"/>
      <c r="I137" s="277"/>
      <c r="J137" s="236"/>
      <c r="K137" s="236"/>
      <c r="L137" s="278"/>
      <c r="M137" s="94"/>
      <c r="N137" s="206"/>
      <c r="O137" s="205"/>
    </row>
    <row r="138" spans="1:15" ht="89.25" x14ac:dyDescent="0.25">
      <c r="A138" s="200"/>
      <c r="B138" s="200"/>
      <c r="C138" s="231" t="s">
        <v>153</v>
      </c>
      <c r="D138" s="200" t="s">
        <v>154</v>
      </c>
      <c r="E138" s="307" t="s">
        <v>155</v>
      </c>
      <c r="F138" s="233" t="s">
        <v>91</v>
      </c>
      <c r="G138" s="238">
        <v>90</v>
      </c>
      <c r="H138" s="239">
        <v>169</v>
      </c>
      <c r="I138" s="277">
        <v>175</v>
      </c>
      <c r="J138" s="236">
        <f t="shared" si="12"/>
        <v>15750</v>
      </c>
      <c r="K138" s="236"/>
      <c r="L138" s="277"/>
      <c r="M138" s="236"/>
      <c r="N138" s="206"/>
      <c r="O138" s="205"/>
    </row>
    <row r="139" spans="1:15" ht="89.25" x14ac:dyDescent="0.25">
      <c r="A139" s="200"/>
      <c r="B139" s="200"/>
      <c r="C139" s="231" t="s">
        <v>156</v>
      </c>
      <c r="D139" s="233" t="s">
        <v>157</v>
      </c>
      <c r="E139" s="310" t="s">
        <v>158</v>
      </c>
      <c r="F139" s="233" t="s">
        <v>91</v>
      </c>
      <c r="G139" s="238"/>
      <c r="H139" s="239">
        <v>0</v>
      </c>
      <c r="I139" s="277"/>
      <c r="J139" s="236">
        <f t="shared" si="12"/>
        <v>0</v>
      </c>
      <c r="K139" s="236"/>
      <c r="L139" s="277"/>
      <c r="M139" s="236"/>
      <c r="N139" s="206"/>
      <c r="O139" s="205"/>
    </row>
    <row r="140" spans="1:15" ht="89.25" x14ac:dyDescent="0.25">
      <c r="A140" s="200"/>
      <c r="B140" s="200"/>
      <c r="C140" s="231" t="s">
        <v>159</v>
      </c>
      <c r="D140" s="233" t="s">
        <v>160</v>
      </c>
      <c r="E140" s="243" t="s">
        <v>161</v>
      </c>
      <c r="F140" s="233" t="s">
        <v>91</v>
      </c>
      <c r="G140" s="238">
        <v>0</v>
      </c>
      <c r="H140" s="239">
        <v>0</v>
      </c>
      <c r="I140" s="277"/>
      <c r="J140" s="236">
        <f t="shared" si="12"/>
        <v>0</v>
      </c>
      <c r="K140" s="236"/>
      <c r="L140" s="277"/>
      <c r="M140" s="236"/>
      <c r="N140" s="206"/>
      <c r="O140" s="205"/>
    </row>
    <row r="141" spans="1:15" ht="102" x14ac:dyDescent="0.25">
      <c r="A141" s="200"/>
      <c r="B141" s="200"/>
      <c r="C141" s="231" t="s">
        <v>162</v>
      </c>
      <c r="D141" s="200" t="s">
        <v>163</v>
      </c>
      <c r="E141" s="310" t="s">
        <v>164</v>
      </c>
      <c r="F141" s="233" t="s">
        <v>91</v>
      </c>
      <c r="G141" s="238">
        <v>0</v>
      </c>
      <c r="H141" s="239">
        <v>0</v>
      </c>
      <c r="I141" s="277"/>
      <c r="J141" s="236">
        <f t="shared" si="12"/>
        <v>0</v>
      </c>
      <c r="K141" s="236"/>
      <c r="L141" s="277"/>
      <c r="M141" s="236"/>
      <c r="N141" s="206"/>
      <c r="O141" s="205"/>
    </row>
    <row r="142" spans="1:15" ht="89.25" x14ac:dyDescent="0.25">
      <c r="A142" s="200"/>
      <c r="B142" s="200"/>
      <c r="C142" s="231" t="s">
        <v>165</v>
      </c>
      <c r="D142" s="200" t="s">
        <v>166</v>
      </c>
      <c r="E142" s="307" t="s">
        <v>167</v>
      </c>
      <c r="F142" s="233" t="s">
        <v>91</v>
      </c>
      <c r="G142" s="238">
        <v>0</v>
      </c>
      <c r="H142" s="239">
        <v>0</v>
      </c>
      <c r="I142" s="277"/>
      <c r="J142" s="236">
        <f t="shared" si="12"/>
        <v>0</v>
      </c>
      <c r="K142" s="236"/>
      <c r="L142" s="277"/>
      <c r="M142" s="236"/>
      <c r="N142" s="206"/>
      <c r="O142" s="205"/>
    </row>
    <row r="143" spans="1:15" ht="51" x14ac:dyDescent="0.25">
      <c r="A143" s="255"/>
      <c r="B143" s="255"/>
      <c r="C143" s="231" t="s">
        <v>168</v>
      </c>
      <c r="D143" s="200" t="s">
        <v>169</v>
      </c>
      <c r="E143" s="243" t="s">
        <v>170</v>
      </c>
      <c r="F143" s="233" t="s">
        <v>171</v>
      </c>
      <c r="G143" s="257">
        <v>20</v>
      </c>
      <c r="H143" s="258">
        <v>20</v>
      </c>
      <c r="I143" s="277">
        <v>320</v>
      </c>
      <c r="J143" s="236">
        <f t="shared" si="12"/>
        <v>6400</v>
      </c>
      <c r="K143" s="236"/>
      <c r="L143" s="277"/>
      <c r="M143" s="236"/>
      <c r="N143" s="206"/>
      <c r="O143" s="205"/>
    </row>
    <row r="144" spans="1:15" ht="51" x14ac:dyDescent="0.25">
      <c r="A144" s="255"/>
      <c r="B144" s="255"/>
      <c r="C144" s="231" t="s">
        <v>172</v>
      </c>
      <c r="D144" s="200" t="s">
        <v>173</v>
      </c>
      <c r="E144" s="272" t="s">
        <v>174</v>
      </c>
      <c r="F144" s="233" t="s">
        <v>171</v>
      </c>
      <c r="G144" s="238">
        <v>0</v>
      </c>
      <c r="H144" s="239">
        <v>0</v>
      </c>
      <c r="I144" s="277"/>
      <c r="J144" s="236">
        <f t="shared" si="12"/>
        <v>0</v>
      </c>
      <c r="K144" s="236"/>
      <c r="L144" s="277"/>
      <c r="M144" s="236"/>
      <c r="N144" s="206"/>
      <c r="O144" s="205"/>
    </row>
    <row r="145" spans="1:15" ht="51" x14ac:dyDescent="0.25">
      <c r="A145" s="255"/>
      <c r="B145" s="255"/>
      <c r="C145" s="231" t="s">
        <v>175</v>
      </c>
      <c r="D145" s="200" t="s">
        <v>176</v>
      </c>
      <c r="E145" s="311" t="s">
        <v>177</v>
      </c>
      <c r="F145" s="233" t="s">
        <v>178</v>
      </c>
      <c r="G145" s="238">
        <v>0</v>
      </c>
      <c r="H145" s="239">
        <v>0</v>
      </c>
      <c r="I145" s="277"/>
      <c r="J145" s="236">
        <f t="shared" si="12"/>
        <v>0</v>
      </c>
      <c r="K145" s="236"/>
      <c r="L145" s="277"/>
      <c r="M145" s="236"/>
      <c r="N145" s="206"/>
      <c r="O145" s="205"/>
    </row>
    <row r="146" spans="1:15" ht="153" x14ac:dyDescent="0.25">
      <c r="A146" s="200"/>
      <c r="B146" s="200"/>
      <c r="C146" s="231" t="s">
        <v>179</v>
      </c>
      <c r="D146" s="200" t="s">
        <v>180</v>
      </c>
      <c r="E146" s="305" t="s">
        <v>181</v>
      </c>
      <c r="F146" s="233" t="s">
        <v>91</v>
      </c>
      <c r="G146" s="238">
        <v>90</v>
      </c>
      <c r="H146" s="239">
        <v>80</v>
      </c>
      <c r="I146" s="277">
        <v>280</v>
      </c>
      <c r="J146" s="236">
        <f t="shared" si="12"/>
        <v>25200</v>
      </c>
      <c r="K146" s="236"/>
      <c r="L146" s="93">
        <v>24</v>
      </c>
      <c r="M146" s="94">
        <v>3.5</v>
      </c>
      <c r="N146" s="205">
        <f>L146*M146</f>
        <v>84</v>
      </c>
      <c r="O146" s="205"/>
    </row>
    <row r="147" spans="1:15" x14ac:dyDescent="0.25">
      <c r="A147" s="200"/>
      <c r="B147" s="200"/>
      <c r="C147" s="231"/>
      <c r="D147" s="200"/>
      <c r="E147" s="305"/>
      <c r="F147" s="233"/>
      <c r="G147" s="238"/>
      <c r="H147" s="239"/>
      <c r="I147" s="277"/>
      <c r="J147" s="236"/>
      <c r="K147" s="236"/>
      <c r="L147" s="93">
        <v>0.75</v>
      </c>
      <c r="M147" s="94">
        <v>3.5</v>
      </c>
      <c r="N147" s="205">
        <f t="shared" ref="N147:N148" si="15">L147*M147</f>
        <v>2.625</v>
      </c>
      <c r="O147" s="205"/>
    </row>
    <row r="148" spans="1:15" x14ac:dyDescent="0.25">
      <c r="A148" s="200"/>
      <c r="B148" s="200"/>
      <c r="C148" s="231"/>
      <c r="D148" s="200"/>
      <c r="E148" s="305"/>
      <c r="F148" s="233"/>
      <c r="G148" s="238"/>
      <c r="H148" s="239"/>
      <c r="I148" s="277"/>
      <c r="J148" s="236"/>
      <c r="K148" s="236"/>
      <c r="L148" s="93">
        <v>8.5</v>
      </c>
      <c r="M148" s="94">
        <v>3.5</v>
      </c>
      <c r="N148" s="205">
        <f t="shared" si="15"/>
        <v>29.75</v>
      </c>
      <c r="O148" s="205"/>
    </row>
    <row r="149" spans="1:15" x14ac:dyDescent="0.25">
      <c r="A149" s="200"/>
      <c r="B149" s="200"/>
      <c r="C149" s="231"/>
      <c r="D149" s="200"/>
      <c r="E149" s="305"/>
      <c r="F149" s="233"/>
      <c r="G149" s="238"/>
      <c r="H149" s="239"/>
      <c r="I149" s="277"/>
      <c r="J149" s="236"/>
      <c r="K149" s="236"/>
      <c r="L149" s="277"/>
      <c r="M149" s="236"/>
      <c r="N149" s="259">
        <f>SUM(N146:N148)</f>
        <v>116.375</v>
      </c>
      <c r="O149" s="205">
        <f>N149*I146</f>
        <v>32585</v>
      </c>
    </row>
    <row r="150" spans="1:15" x14ac:dyDescent="0.25">
      <c r="A150" s="200"/>
      <c r="B150" s="200"/>
      <c r="C150" s="231"/>
      <c r="D150" s="200"/>
      <c r="E150" s="305"/>
      <c r="F150" s="233"/>
      <c r="G150" s="238"/>
      <c r="H150" s="239"/>
      <c r="I150" s="277"/>
      <c r="J150" s="236"/>
      <c r="K150" s="236"/>
      <c r="L150" s="277"/>
      <c r="M150" s="236"/>
      <c r="N150" s="206"/>
      <c r="O150" s="205"/>
    </row>
    <row r="151" spans="1:15" ht="47.25" x14ac:dyDescent="0.25">
      <c r="A151" s="244" t="s">
        <v>182</v>
      </c>
      <c r="B151" s="244"/>
      <c r="C151" s="246"/>
      <c r="D151" s="246"/>
      <c r="E151" s="296"/>
      <c r="F151" s="244"/>
      <c r="G151" s="296"/>
      <c r="H151" s="312"/>
      <c r="I151" s="313"/>
      <c r="J151" s="314">
        <f>SUM(J103:J146)</f>
        <v>356270</v>
      </c>
      <c r="K151" s="314"/>
      <c r="L151" s="313"/>
      <c r="M151" s="314"/>
      <c r="N151" s="315"/>
      <c r="O151" s="314">
        <f>SUM(O103:O149)</f>
        <v>388693.38749999995</v>
      </c>
    </row>
    <row r="152" spans="1:15" ht="15.75" x14ac:dyDescent="0.25">
      <c r="A152" s="213" t="s">
        <v>183</v>
      </c>
      <c r="B152" s="213"/>
      <c r="C152" s="213"/>
      <c r="D152" s="213"/>
      <c r="E152" s="316" t="s">
        <v>184</v>
      </c>
      <c r="F152" s="213"/>
      <c r="G152" s="213"/>
      <c r="H152" s="317"/>
      <c r="I152" s="318"/>
      <c r="J152" s="318"/>
      <c r="K152" s="318"/>
      <c r="L152" s="318"/>
      <c r="M152" s="318"/>
      <c r="N152" s="319"/>
      <c r="O152" s="205"/>
    </row>
    <row r="153" spans="1:15" ht="15.75" x14ac:dyDescent="0.25">
      <c r="A153" s="288"/>
      <c r="B153" s="288" t="s">
        <v>185</v>
      </c>
      <c r="C153" s="224"/>
      <c r="D153" s="224"/>
      <c r="E153" s="289" t="s">
        <v>186</v>
      </c>
      <c r="F153" s="288"/>
      <c r="G153" s="289"/>
      <c r="H153" s="320"/>
      <c r="I153" s="321"/>
      <c r="J153" s="322"/>
      <c r="K153" s="322"/>
      <c r="L153" s="321"/>
      <c r="M153" s="322"/>
      <c r="N153" s="323"/>
      <c r="O153" s="205"/>
    </row>
    <row r="154" spans="1:15" ht="102" x14ac:dyDescent="0.25">
      <c r="A154" s="200"/>
      <c r="B154" s="200"/>
      <c r="C154" s="231" t="s">
        <v>22</v>
      </c>
      <c r="D154" s="200" t="s">
        <v>187</v>
      </c>
      <c r="E154" s="255" t="s">
        <v>188</v>
      </c>
      <c r="F154" s="233" t="s">
        <v>91</v>
      </c>
      <c r="G154" s="238">
        <v>937</v>
      </c>
      <c r="H154" s="239">
        <v>0</v>
      </c>
      <c r="I154" s="240">
        <v>145</v>
      </c>
      <c r="J154" s="236">
        <f t="shared" ref="J154:J165" si="16">I154*$G154</f>
        <v>135865</v>
      </c>
      <c r="K154" s="236"/>
      <c r="L154" s="240">
        <v>35.25</v>
      </c>
      <c r="M154" s="236">
        <v>14.1</v>
      </c>
      <c r="N154" s="205">
        <f>L154*M154</f>
        <v>497.02499999999998</v>
      </c>
      <c r="O154" s="205"/>
    </row>
    <row r="155" spans="1:15" x14ac:dyDescent="0.25">
      <c r="A155" s="200"/>
      <c r="B155" s="200"/>
      <c r="C155" s="231"/>
      <c r="D155" s="200"/>
      <c r="E155" s="255"/>
      <c r="F155" s="233"/>
      <c r="G155" s="238"/>
      <c r="H155" s="239"/>
      <c r="I155" s="240"/>
      <c r="J155" s="236"/>
      <c r="K155" s="236"/>
      <c r="L155" s="240">
        <v>9.75</v>
      </c>
      <c r="M155" s="236">
        <v>1.25</v>
      </c>
      <c r="N155" s="205">
        <f>-L155*M155</f>
        <v>-12.1875</v>
      </c>
      <c r="O155" s="205"/>
    </row>
    <row r="156" spans="1:15" x14ac:dyDescent="0.25">
      <c r="A156" s="200"/>
      <c r="B156" s="200"/>
      <c r="C156" s="231"/>
      <c r="D156" s="200"/>
      <c r="E156" s="255"/>
      <c r="F156" s="233"/>
      <c r="G156" s="238"/>
      <c r="H156" s="239"/>
      <c r="I156" s="240"/>
      <c r="J156" s="236"/>
      <c r="K156" s="236"/>
      <c r="L156" s="240">
        <v>26</v>
      </c>
      <c r="M156" s="94">
        <v>13.75</v>
      </c>
      <c r="N156" s="205">
        <f>L156*M156</f>
        <v>357.5</v>
      </c>
      <c r="O156" s="205"/>
    </row>
    <row r="157" spans="1:15" x14ac:dyDescent="0.25">
      <c r="A157" s="200"/>
      <c r="B157" s="200"/>
      <c r="C157" s="231"/>
      <c r="D157" s="200"/>
      <c r="E157" s="255"/>
      <c r="F157" s="233"/>
      <c r="G157" s="238"/>
      <c r="H157" s="239"/>
      <c r="I157" s="240"/>
      <c r="J157" s="236"/>
      <c r="K157" s="236"/>
      <c r="L157" s="93">
        <v>21.5</v>
      </c>
      <c r="M157" s="94">
        <v>9.5</v>
      </c>
      <c r="N157" s="205">
        <f>L157*M157</f>
        <v>204.25</v>
      </c>
      <c r="O157" s="205"/>
    </row>
    <row r="158" spans="1:15" x14ac:dyDescent="0.25">
      <c r="A158" s="200"/>
      <c r="B158" s="200"/>
      <c r="C158" s="231"/>
      <c r="D158" s="200"/>
      <c r="E158" s="255"/>
      <c r="F158" s="233"/>
      <c r="G158" s="238"/>
      <c r="H158" s="239"/>
      <c r="I158" s="240"/>
      <c r="J158" s="236"/>
      <c r="K158" s="236"/>
      <c r="L158" s="93">
        <v>24.5</v>
      </c>
      <c r="M158" s="94">
        <v>3</v>
      </c>
      <c r="N158" s="205">
        <f t="shared" ref="N158:N159" si="17">L158*M158</f>
        <v>73.5</v>
      </c>
      <c r="O158" s="205"/>
    </row>
    <row r="159" spans="1:15" x14ac:dyDescent="0.25">
      <c r="A159" s="200"/>
      <c r="B159" s="200"/>
      <c r="C159" s="231"/>
      <c r="D159" s="200"/>
      <c r="E159" s="255"/>
      <c r="F159" s="233"/>
      <c r="G159" s="238"/>
      <c r="H159" s="239"/>
      <c r="I159" s="240"/>
      <c r="J159" s="236"/>
      <c r="K159" s="236"/>
      <c r="L159" s="93">
        <v>12.25</v>
      </c>
      <c r="M159" s="94">
        <v>3</v>
      </c>
      <c r="N159" s="205">
        <f t="shared" si="17"/>
        <v>36.75</v>
      </c>
      <c r="O159" s="205"/>
    </row>
    <row r="160" spans="1:15" x14ac:dyDescent="0.25">
      <c r="A160" s="200"/>
      <c r="B160" s="200"/>
      <c r="C160" s="231"/>
      <c r="D160" s="200"/>
      <c r="E160" s="255"/>
      <c r="F160" s="233"/>
      <c r="G160" s="238"/>
      <c r="H160" s="239"/>
      <c r="I160" s="240"/>
      <c r="J160" s="236"/>
      <c r="K160" s="236"/>
      <c r="L160" s="240"/>
      <c r="M160" s="236"/>
      <c r="N160" s="259">
        <f>SUM(N154:N159)</f>
        <v>1156.8375000000001</v>
      </c>
      <c r="O160" s="205">
        <f>N160*I154</f>
        <v>167741.4375</v>
      </c>
    </row>
    <row r="161" spans="1:15" x14ac:dyDescent="0.25">
      <c r="A161" s="200"/>
      <c r="B161" s="200"/>
      <c r="C161" s="231"/>
      <c r="D161" s="200"/>
      <c r="E161" s="255"/>
      <c r="F161" s="233"/>
      <c r="G161" s="238"/>
      <c r="H161" s="239"/>
      <c r="I161" s="240"/>
      <c r="J161" s="236"/>
      <c r="K161" s="236"/>
      <c r="L161" s="240"/>
      <c r="M161" s="236"/>
      <c r="N161" s="206"/>
      <c r="O161" s="205"/>
    </row>
    <row r="162" spans="1:15" x14ac:dyDescent="0.25">
      <c r="A162" s="200"/>
      <c r="B162" s="200"/>
      <c r="C162" s="231"/>
      <c r="D162" s="200"/>
      <c r="E162" s="255"/>
      <c r="F162" s="233"/>
      <c r="G162" s="238"/>
      <c r="H162" s="239"/>
      <c r="I162" s="240"/>
      <c r="J162" s="236"/>
      <c r="K162" s="236"/>
      <c r="L162" s="240"/>
      <c r="M162" s="236"/>
      <c r="N162" s="206"/>
      <c r="O162" s="205"/>
    </row>
    <row r="163" spans="1:15" x14ac:dyDescent="0.25">
      <c r="A163" s="200"/>
      <c r="B163" s="200"/>
      <c r="C163" s="231"/>
      <c r="D163" s="200"/>
      <c r="E163" s="255"/>
      <c r="F163" s="233"/>
      <c r="G163" s="238"/>
      <c r="H163" s="239"/>
      <c r="I163" s="240"/>
      <c r="J163" s="236"/>
      <c r="K163" s="236"/>
      <c r="L163" s="240"/>
      <c r="M163" s="236"/>
      <c r="N163" s="206"/>
      <c r="O163" s="205"/>
    </row>
    <row r="164" spans="1:15" ht="89.25" x14ac:dyDescent="0.25">
      <c r="A164" s="200"/>
      <c r="B164" s="200"/>
      <c r="C164" s="231" t="s">
        <v>40</v>
      </c>
      <c r="D164" s="200" t="s">
        <v>189</v>
      </c>
      <c r="E164" s="242" t="s">
        <v>190</v>
      </c>
      <c r="F164" s="233" t="s">
        <v>191</v>
      </c>
      <c r="G164" s="238">
        <v>0</v>
      </c>
      <c r="H164" s="239">
        <v>0</v>
      </c>
      <c r="I164" s="240"/>
      <c r="J164" s="236">
        <f t="shared" si="16"/>
        <v>0</v>
      </c>
      <c r="K164" s="236"/>
      <c r="L164" s="240"/>
      <c r="M164" s="236"/>
      <c r="N164" s="206"/>
      <c r="O164" s="205"/>
    </row>
    <row r="165" spans="1:15" ht="76.5" x14ac:dyDescent="0.25">
      <c r="A165" s="200"/>
      <c r="B165" s="200"/>
      <c r="C165" s="231" t="s">
        <v>52</v>
      </c>
      <c r="D165" s="241" t="s">
        <v>192</v>
      </c>
      <c r="E165" s="242" t="s">
        <v>193</v>
      </c>
      <c r="F165" s="233" t="s">
        <v>191</v>
      </c>
      <c r="G165" s="238">
        <v>0</v>
      </c>
      <c r="H165" s="239">
        <v>0</v>
      </c>
      <c r="I165" s="277"/>
      <c r="J165" s="236">
        <f t="shared" si="16"/>
        <v>0</v>
      </c>
      <c r="K165" s="236"/>
      <c r="L165" s="277"/>
      <c r="M165" s="236"/>
      <c r="N165" s="206"/>
      <c r="O165" s="205"/>
    </row>
    <row r="166" spans="1:15" ht="47.25" x14ac:dyDescent="0.25">
      <c r="A166" s="244" t="s">
        <v>194</v>
      </c>
      <c r="B166" s="244"/>
      <c r="C166" s="246"/>
      <c r="D166" s="246"/>
      <c r="E166" s="296"/>
      <c r="F166" s="297"/>
      <c r="G166" s="298"/>
      <c r="H166" s="299"/>
      <c r="I166" s="300"/>
      <c r="J166" s="301">
        <f>SUM(J154:J165)</f>
        <v>135865</v>
      </c>
      <c r="K166" s="301"/>
      <c r="L166" s="300"/>
      <c r="M166" s="301"/>
      <c r="N166" s="302"/>
      <c r="O166" s="301">
        <f>SUM(O154:O165)</f>
        <v>167741.4375</v>
      </c>
    </row>
    <row r="167" spans="1:15" ht="15.75" x14ac:dyDescent="0.25">
      <c r="A167" s="224"/>
      <c r="B167" s="224" t="s">
        <v>195</v>
      </c>
      <c r="C167" s="224"/>
      <c r="D167" s="224"/>
      <c r="E167" s="324" t="s">
        <v>196</v>
      </c>
      <c r="F167" s="325"/>
      <c r="G167" s="326"/>
      <c r="H167" s="327"/>
      <c r="I167" s="328"/>
      <c r="J167" s="329"/>
      <c r="K167" s="329"/>
      <c r="L167" s="328"/>
      <c r="M167" s="329"/>
      <c r="N167" s="330"/>
      <c r="O167" s="205"/>
    </row>
    <row r="168" spans="1:15" ht="76.5" x14ac:dyDescent="0.25">
      <c r="A168" s="200"/>
      <c r="B168" s="200"/>
      <c r="C168" s="231" t="s">
        <v>22</v>
      </c>
      <c r="D168" s="200" t="s">
        <v>197</v>
      </c>
      <c r="E168" s="237" t="s">
        <v>198</v>
      </c>
      <c r="F168" s="233" t="s">
        <v>91</v>
      </c>
      <c r="G168" s="238">
        <v>0</v>
      </c>
      <c r="H168" s="239">
        <v>0</v>
      </c>
      <c r="I168" s="277"/>
      <c r="J168" s="236">
        <f t="shared" ref="J168:J169" si="18">I168*$G168</f>
        <v>0</v>
      </c>
      <c r="K168" s="236"/>
      <c r="L168" s="277"/>
      <c r="M168" s="236"/>
      <c r="N168" s="206"/>
      <c r="O168" s="205"/>
    </row>
    <row r="169" spans="1:15" ht="63.75" x14ac:dyDescent="0.25">
      <c r="A169" s="200"/>
      <c r="B169" s="200"/>
      <c r="C169" s="331" t="s">
        <v>40</v>
      </c>
      <c r="D169" s="233" t="s">
        <v>199</v>
      </c>
      <c r="E169" s="305" t="s">
        <v>200</v>
      </c>
      <c r="F169" s="233" t="s">
        <v>201</v>
      </c>
      <c r="G169" s="238">
        <v>0</v>
      </c>
      <c r="H169" s="239">
        <v>0</v>
      </c>
      <c r="I169" s="240"/>
      <c r="J169" s="236">
        <f t="shared" si="18"/>
        <v>0</v>
      </c>
      <c r="K169" s="236"/>
      <c r="L169" s="240"/>
      <c r="M169" s="236"/>
      <c r="N169" s="206"/>
      <c r="O169" s="205"/>
    </row>
    <row r="170" spans="1:15" ht="47.25" x14ac:dyDescent="0.25">
      <c r="A170" s="244" t="s">
        <v>202</v>
      </c>
      <c r="B170" s="244"/>
      <c r="C170" s="246"/>
      <c r="D170" s="246"/>
      <c r="E170" s="296"/>
      <c r="F170" s="297"/>
      <c r="G170" s="298"/>
      <c r="H170" s="299"/>
      <c r="I170" s="300"/>
      <c r="J170" s="301">
        <f>SUM(J168:J169)</f>
        <v>0</v>
      </c>
      <c r="K170" s="301"/>
      <c r="L170" s="300"/>
      <c r="M170" s="301"/>
      <c r="N170" s="302"/>
      <c r="O170" s="205"/>
    </row>
    <row r="171" spans="1:15" ht="15.75" x14ac:dyDescent="0.25">
      <c r="A171" s="224"/>
      <c r="B171" s="332" t="s">
        <v>203</v>
      </c>
      <c r="C171" s="224"/>
      <c r="D171" s="224"/>
      <c r="E171" s="324" t="s">
        <v>204</v>
      </c>
      <c r="F171" s="325"/>
      <c r="G171" s="326"/>
      <c r="H171" s="327"/>
      <c r="I171" s="328"/>
      <c r="J171" s="329"/>
      <c r="K171" s="329"/>
      <c r="L171" s="328"/>
      <c r="M171" s="329"/>
      <c r="N171" s="330"/>
      <c r="O171" s="205"/>
    </row>
    <row r="172" spans="1:15" ht="76.5" x14ac:dyDescent="0.25">
      <c r="A172" s="200"/>
      <c r="B172" s="200"/>
      <c r="C172" s="231" t="s">
        <v>22</v>
      </c>
      <c r="D172" s="241" t="s">
        <v>205</v>
      </c>
      <c r="E172" s="243" t="s">
        <v>206</v>
      </c>
      <c r="F172" s="233" t="s">
        <v>91</v>
      </c>
      <c r="G172" s="238"/>
      <c r="H172" s="239">
        <v>0</v>
      </c>
      <c r="I172" s="240"/>
      <c r="J172" s="236">
        <f t="shared" ref="J172" si="19">I172*$G172</f>
        <v>0</v>
      </c>
      <c r="K172" s="236"/>
      <c r="L172" s="240"/>
      <c r="M172" s="236"/>
      <c r="N172" s="206"/>
      <c r="O172" s="205"/>
    </row>
    <row r="173" spans="1:15" ht="63.75" x14ac:dyDescent="0.25">
      <c r="A173" s="200"/>
      <c r="B173" s="200"/>
      <c r="C173" s="231" t="s">
        <v>207</v>
      </c>
      <c r="D173" s="241"/>
      <c r="E173" s="305" t="s">
        <v>208</v>
      </c>
      <c r="F173" s="233"/>
      <c r="G173" s="238"/>
      <c r="H173" s="239">
        <v>0</v>
      </c>
      <c r="I173" s="240"/>
      <c r="J173" s="236"/>
      <c r="K173" s="236"/>
      <c r="L173" s="240"/>
      <c r="M173" s="236"/>
      <c r="N173" s="206"/>
      <c r="O173" s="205"/>
    </row>
    <row r="174" spans="1:15" ht="25.5" x14ac:dyDescent="0.25">
      <c r="A174" s="200"/>
      <c r="B174" s="200"/>
      <c r="C174" s="231" t="s">
        <v>25</v>
      </c>
      <c r="D174" s="303"/>
      <c r="E174" s="305" t="s">
        <v>209</v>
      </c>
      <c r="F174" s="233" t="s">
        <v>91</v>
      </c>
      <c r="G174" s="238">
        <v>0</v>
      </c>
      <c r="H174" s="239">
        <v>0</v>
      </c>
      <c r="I174" s="240"/>
      <c r="J174" s="236">
        <f t="shared" ref="J174:J181" si="20">I174*$G174</f>
        <v>0</v>
      </c>
      <c r="K174" s="236"/>
      <c r="L174" s="240"/>
      <c r="M174" s="236"/>
      <c r="N174" s="206"/>
      <c r="O174" s="205"/>
    </row>
    <row r="175" spans="1:15" ht="25.5" x14ac:dyDescent="0.25">
      <c r="A175" s="200"/>
      <c r="B175" s="200"/>
      <c r="C175" s="231" t="s">
        <v>28</v>
      </c>
      <c r="D175" s="303"/>
      <c r="E175" s="305" t="s">
        <v>210</v>
      </c>
      <c r="F175" s="233" t="s">
        <v>91</v>
      </c>
      <c r="G175" s="238">
        <v>0</v>
      </c>
      <c r="H175" s="239">
        <v>0</v>
      </c>
      <c r="I175" s="240"/>
      <c r="J175" s="236">
        <f t="shared" si="20"/>
        <v>0</v>
      </c>
      <c r="K175" s="236"/>
      <c r="L175" s="240"/>
      <c r="M175" s="236"/>
      <c r="N175" s="206"/>
      <c r="O175" s="205"/>
    </row>
    <row r="176" spans="1:15" ht="76.5" x14ac:dyDescent="0.25">
      <c r="A176" s="200"/>
      <c r="B176" s="200"/>
      <c r="C176" s="231" t="s">
        <v>40</v>
      </c>
      <c r="D176" s="241" t="s">
        <v>211</v>
      </c>
      <c r="E176" s="305" t="s">
        <v>212</v>
      </c>
      <c r="F176" s="233" t="s">
        <v>91</v>
      </c>
      <c r="G176" s="238">
        <v>32</v>
      </c>
      <c r="H176" s="239">
        <v>0</v>
      </c>
      <c r="I176" s="240">
        <v>575</v>
      </c>
      <c r="J176" s="236">
        <f t="shared" si="20"/>
        <v>18400</v>
      </c>
      <c r="K176" s="236"/>
      <c r="L176" s="93">
        <v>35.25</v>
      </c>
      <c r="M176" s="94">
        <v>4.5</v>
      </c>
      <c r="N176" s="205">
        <f>L176*M176</f>
        <v>158.625</v>
      </c>
      <c r="O176" s="205"/>
    </row>
    <row r="177" spans="1:16" x14ac:dyDescent="0.25">
      <c r="A177" s="200"/>
      <c r="B177" s="200"/>
      <c r="C177" s="231"/>
      <c r="D177" s="241"/>
      <c r="E177" s="305"/>
      <c r="F177" s="233"/>
      <c r="G177" s="238"/>
      <c r="H177" s="239"/>
      <c r="I177" s="240"/>
      <c r="J177" s="236"/>
      <c r="K177" s="236"/>
      <c r="L177" s="93">
        <v>14.5</v>
      </c>
      <c r="M177" s="94">
        <v>4.5</v>
      </c>
      <c r="N177" s="205">
        <f>L177*M177</f>
        <v>65.25</v>
      </c>
      <c r="O177" s="205"/>
    </row>
    <row r="178" spans="1:16" x14ac:dyDescent="0.25">
      <c r="A178" s="200"/>
      <c r="B178" s="200"/>
      <c r="C178" s="231"/>
      <c r="D178" s="241"/>
      <c r="E178" s="305"/>
      <c r="F178" s="233"/>
      <c r="G178" s="238"/>
      <c r="H178" s="239"/>
      <c r="I178" s="240"/>
      <c r="J178" s="236"/>
      <c r="K178" s="236"/>
      <c r="L178" s="93">
        <v>1.5</v>
      </c>
      <c r="M178" s="94">
        <v>4.5</v>
      </c>
      <c r="N178" s="205">
        <f>L178*M178</f>
        <v>6.75</v>
      </c>
      <c r="O178" s="205"/>
    </row>
    <row r="179" spans="1:16" x14ac:dyDescent="0.25">
      <c r="A179" s="200"/>
      <c r="B179" s="200"/>
      <c r="C179" s="231"/>
      <c r="D179" s="241"/>
      <c r="E179" s="305"/>
      <c r="F179" s="233"/>
      <c r="G179" s="238"/>
      <c r="H179" s="239"/>
      <c r="I179" s="240"/>
      <c r="J179" s="236"/>
      <c r="K179" s="236"/>
      <c r="L179" s="93"/>
      <c r="M179" s="94"/>
      <c r="N179" s="205">
        <f>SUM(N176:N178)</f>
        <v>230.625</v>
      </c>
      <c r="O179" s="205">
        <f>N179*I176</f>
        <v>132609.375</v>
      </c>
    </row>
    <row r="180" spans="1:16" x14ac:dyDescent="0.25">
      <c r="A180" s="200"/>
      <c r="B180" s="200"/>
      <c r="C180" s="231"/>
      <c r="D180" s="241"/>
      <c r="E180" s="305"/>
      <c r="F180" s="233"/>
      <c r="G180" s="238"/>
      <c r="H180" s="239"/>
      <c r="I180" s="240"/>
      <c r="J180" s="236"/>
      <c r="K180" s="236"/>
      <c r="L180" s="93"/>
      <c r="M180" s="94"/>
      <c r="N180" s="206"/>
      <c r="O180" s="205"/>
    </row>
    <row r="181" spans="1:16" ht="38.25" x14ac:dyDescent="0.25">
      <c r="A181" s="200"/>
      <c r="B181" s="200"/>
      <c r="C181" s="231" t="s">
        <v>52</v>
      </c>
      <c r="D181" s="241" t="s">
        <v>213</v>
      </c>
      <c r="E181" s="305" t="s">
        <v>214</v>
      </c>
      <c r="F181" s="233" t="s">
        <v>91</v>
      </c>
      <c r="G181" s="238">
        <v>0</v>
      </c>
      <c r="H181" s="239">
        <v>0</v>
      </c>
      <c r="I181" s="240"/>
      <c r="J181" s="236">
        <f t="shared" si="20"/>
        <v>0</v>
      </c>
      <c r="K181" s="236"/>
      <c r="L181" s="240"/>
      <c r="M181" s="236"/>
      <c r="N181" s="206"/>
      <c r="O181" s="205"/>
    </row>
    <row r="182" spans="1:16" ht="63.75" x14ac:dyDescent="0.25">
      <c r="A182" s="200"/>
      <c r="B182" s="200"/>
      <c r="C182" s="231" t="s">
        <v>215</v>
      </c>
      <c r="D182" s="241"/>
      <c r="E182" s="305" t="s">
        <v>216</v>
      </c>
      <c r="F182" s="233"/>
      <c r="G182" s="238"/>
      <c r="H182" s="239">
        <v>0</v>
      </c>
      <c r="I182" s="240"/>
      <c r="J182" s="236"/>
      <c r="K182" s="236"/>
      <c r="L182" s="240"/>
      <c r="M182" s="236"/>
      <c r="N182" s="206"/>
      <c r="O182" s="205"/>
    </row>
    <row r="183" spans="1:16" ht="30" x14ac:dyDescent="0.25">
      <c r="A183" s="200"/>
      <c r="B183" s="200"/>
      <c r="C183" s="231" t="s">
        <v>92</v>
      </c>
      <c r="D183" s="241" t="s">
        <v>217</v>
      </c>
      <c r="E183" s="305" t="s">
        <v>218</v>
      </c>
      <c r="F183" s="233" t="s">
        <v>219</v>
      </c>
      <c r="G183" s="238">
        <v>10</v>
      </c>
      <c r="H183" s="239">
        <v>0</v>
      </c>
      <c r="I183" s="240">
        <v>218</v>
      </c>
      <c r="J183" s="236">
        <f t="shared" ref="J183:J213" si="21">I183*$G183</f>
        <v>2180</v>
      </c>
      <c r="K183" s="236"/>
      <c r="L183" s="93">
        <v>9.58</v>
      </c>
      <c r="M183" s="333">
        <v>11.33</v>
      </c>
      <c r="N183" s="205">
        <f>M183*L183</f>
        <v>108.5414</v>
      </c>
      <c r="O183" s="205">
        <f>N183*I183</f>
        <v>23662.0252</v>
      </c>
      <c r="P183" s="2" t="s">
        <v>773</v>
      </c>
    </row>
    <row r="184" spans="1:16" ht="30" x14ac:dyDescent="0.25">
      <c r="A184" s="200"/>
      <c r="B184" s="200"/>
      <c r="C184" s="231" t="s">
        <v>220</v>
      </c>
      <c r="D184" s="241" t="s">
        <v>217</v>
      </c>
      <c r="E184" s="305" t="s">
        <v>221</v>
      </c>
      <c r="F184" s="233" t="s">
        <v>27</v>
      </c>
      <c r="G184" s="238">
        <v>10</v>
      </c>
      <c r="H184" s="239">
        <v>0</v>
      </c>
      <c r="I184" s="240">
        <v>266</v>
      </c>
      <c r="J184" s="236">
        <f t="shared" si="21"/>
        <v>2660</v>
      </c>
      <c r="K184" s="236"/>
      <c r="L184" s="93">
        <v>9.58</v>
      </c>
      <c r="M184" s="333">
        <v>11.33</v>
      </c>
      <c r="N184" s="205">
        <f>M184*L184</f>
        <v>108.5414</v>
      </c>
      <c r="O184" s="205">
        <f>N184*I184</f>
        <v>28872.0124</v>
      </c>
      <c r="P184" s="2" t="s">
        <v>772</v>
      </c>
    </row>
    <row r="185" spans="1:16" ht="25.5" x14ac:dyDescent="0.25">
      <c r="A185" s="200"/>
      <c r="B185" s="200"/>
      <c r="C185" s="231" t="s">
        <v>222</v>
      </c>
      <c r="D185" s="241" t="s">
        <v>217</v>
      </c>
      <c r="E185" s="243" t="s">
        <v>223</v>
      </c>
      <c r="F185" s="233" t="s">
        <v>219</v>
      </c>
      <c r="G185" s="238">
        <v>0</v>
      </c>
      <c r="H185" s="239">
        <v>0</v>
      </c>
      <c r="I185" s="240"/>
      <c r="J185" s="236">
        <f t="shared" si="21"/>
        <v>0</v>
      </c>
      <c r="K185" s="236"/>
      <c r="L185" s="240"/>
      <c r="M185" s="236"/>
      <c r="N185" s="206"/>
      <c r="O185" s="205"/>
    </row>
    <row r="186" spans="1:16" ht="63.75" x14ac:dyDescent="0.25">
      <c r="A186" s="200"/>
      <c r="B186" s="200"/>
      <c r="C186" s="231" t="s">
        <v>95</v>
      </c>
      <c r="D186" s="241" t="s">
        <v>224</v>
      </c>
      <c r="E186" s="243" t="s">
        <v>225</v>
      </c>
      <c r="F186" s="233" t="s">
        <v>91</v>
      </c>
      <c r="G186" s="238">
        <v>0</v>
      </c>
      <c r="H186" s="239">
        <v>0</v>
      </c>
      <c r="I186" s="240"/>
      <c r="J186" s="236">
        <f t="shared" si="21"/>
        <v>0</v>
      </c>
      <c r="K186" s="236"/>
      <c r="L186" s="240"/>
      <c r="M186" s="236"/>
      <c r="N186" s="206"/>
      <c r="O186" s="205"/>
    </row>
    <row r="187" spans="1:16" ht="63.75" x14ac:dyDescent="0.25">
      <c r="A187" s="200"/>
      <c r="B187" s="200"/>
      <c r="C187" s="231" t="s">
        <v>111</v>
      </c>
      <c r="D187" s="241" t="s">
        <v>226</v>
      </c>
      <c r="E187" s="243" t="s">
        <v>227</v>
      </c>
      <c r="F187" s="233" t="s">
        <v>91</v>
      </c>
      <c r="G187" s="238">
        <v>0</v>
      </c>
      <c r="H187" s="239">
        <v>0</v>
      </c>
      <c r="I187" s="240"/>
      <c r="J187" s="236">
        <f t="shared" si="21"/>
        <v>0</v>
      </c>
      <c r="K187" s="236"/>
      <c r="L187" s="240"/>
      <c r="M187" s="236"/>
      <c r="N187" s="206"/>
      <c r="O187" s="205"/>
    </row>
    <row r="188" spans="1:16" ht="51" x14ac:dyDescent="0.25">
      <c r="A188" s="200"/>
      <c r="B188" s="200"/>
      <c r="C188" s="231" t="s">
        <v>132</v>
      </c>
      <c r="D188" s="241" t="s">
        <v>228</v>
      </c>
      <c r="E188" s="243" t="s">
        <v>229</v>
      </c>
      <c r="F188" s="233" t="s">
        <v>91</v>
      </c>
      <c r="G188" s="238">
        <v>0</v>
      </c>
      <c r="H188" s="239">
        <v>0</v>
      </c>
      <c r="I188" s="240"/>
      <c r="J188" s="236">
        <f t="shared" si="21"/>
        <v>0</v>
      </c>
      <c r="K188" s="236"/>
      <c r="L188" s="240"/>
      <c r="M188" s="236"/>
      <c r="N188" s="206"/>
      <c r="O188" s="205"/>
    </row>
    <row r="189" spans="1:16" ht="51" x14ac:dyDescent="0.25">
      <c r="A189" s="200"/>
      <c r="B189" s="200"/>
      <c r="C189" s="231" t="s">
        <v>135</v>
      </c>
      <c r="D189" s="241" t="s">
        <v>230</v>
      </c>
      <c r="E189" s="243" t="s">
        <v>231</v>
      </c>
      <c r="F189" s="233" t="s">
        <v>232</v>
      </c>
      <c r="G189" s="238">
        <v>0</v>
      </c>
      <c r="H189" s="239">
        <v>0</v>
      </c>
      <c r="I189" s="240"/>
      <c r="J189" s="236">
        <f t="shared" si="21"/>
        <v>0</v>
      </c>
      <c r="K189" s="236"/>
      <c r="L189" s="240"/>
      <c r="M189" s="236"/>
      <c r="N189" s="206"/>
      <c r="O189" s="205"/>
    </row>
    <row r="190" spans="1:16" ht="38.25" x14ac:dyDescent="0.25">
      <c r="A190" s="200"/>
      <c r="B190" s="200"/>
      <c r="C190" s="231" t="s">
        <v>233</v>
      </c>
      <c r="D190" s="241" t="s">
        <v>234</v>
      </c>
      <c r="E190" s="305" t="s">
        <v>235</v>
      </c>
      <c r="F190" s="233" t="s">
        <v>232</v>
      </c>
      <c r="G190" s="238">
        <v>0</v>
      </c>
      <c r="H190" s="239">
        <v>0</v>
      </c>
      <c r="I190" s="240"/>
      <c r="J190" s="236">
        <f t="shared" si="21"/>
        <v>0</v>
      </c>
      <c r="K190" s="236"/>
      <c r="L190" s="240"/>
      <c r="M190" s="236"/>
      <c r="N190" s="206"/>
      <c r="O190" s="205"/>
    </row>
    <row r="191" spans="1:16" ht="63.75" x14ac:dyDescent="0.25">
      <c r="A191" s="200"/>
      <c r="B191" s="200"/>
      <c r="C191" s="231" t="s">
        <v>139</v>
      </c>
      <c r="D191" s="241" t="s">
        <v>236</v>
      </c>
      <c r="E191" s="242" t="s">
        <v>237</v>
      </c>
      <c r="F191" s="233" t="s">
        <v>91</v>
      </c>
      <c r="G191" s="238">
        <v>0</v>
      </c>
      <c r="H191" s="239">
        <v>0</v>
      </c>
      <c r="I191" s="240"/>
      <c r="J191" s="236">
        <f t="shared" si="21"/>
        <v>0</v>
      </c>
      <c r="K191" s="236"/>
      <c r="L191" s="240"/>
      <c r="M191" s="236"/>
      <c r="N191" s="206"/>
      <c r="O191" s="205"/>
    </row>
    <row r="192" spans="1:16" ht="63.75" x14ac:dyDescent="0.25">
      <c r="A192" s="200"/>
      <c r="B192" s="200"/>
      <c r="C192" s="231" t="s">
        <v>142</v>
      </c>
      <c r="D192" s="241" t="s">
        <v>238</v>
      </c>
      <c r="E192" s="243" t="s">
        <v>239</v>
      </c>
      <c r="F192" s="233" t="s">
        <v>91</v>
      </c>
      <c r="G192" s="238">
        <v>0</v>
      </c>
      <c r="H192" s="239">
        <v>0</v>
      </c>
      <c r="I192" s="240"/>
      <c r="J192" s="236">
        <f t="shared" si="21"/>
        <v>0</v>
      </c>
      <c r="K192" s="236"/>
      <c r="L192" s="240"/>
      <c r="M192" s="236"/>
      <c r="N192" s="206"/>
      <c r="O192" s="205"/>
    </row>
    <row r="193" spans="1:15" ht="38.25" x14ac:dyDescent="0.25">
      <c r="A193" s="200"/>
      <c r="B193" s="200"/>
      <c r="C193" s="231" t="s">
        <v>147</v>
      </c>
      <c r="D193" s="241" t="s">
        <v>240</v>
      </c>
      <c r="E193" s="243" t="s">
        <v>241</v>
      </c>
      <c r="F193" s="233" t="s">
        <v>91</v>
      </c>
      <c r="G193" s="238">
        <v>0</v>
      </c>
      <c r="H193" s="239">
        <v>0</v>
      </c>
      <c r="I193" s="240"/>
      <c r="J193" s="236">
        <f t="shared" si="21"/>
        <v>0</v>
      </c>
      <c r="K193" s="236"/>
      <c r="L193" s="240"/>
      <c r="M193" s="236"/>
      <c r="N193" s="206"/>
      <c r="O193" s="205"/>
    </row>
    <row r="194" spans="1:15" ht="25.5" x14ac:dyDescent="0.25">
      <c r="A194" s="200"/>
      <c r="B194" s="200"/>
      <c r="C194" s="231" t="s">
        <v>150</v>
      </c>
      <c r="D194" s="241" t="s">
        <v>242</v>
      </c>
      <c r="E194" s="243" t="s">
        <v>243</v>
      </c>
      <c r="F194" s="233" t="s">
        <v>244</v>
      </c>
      <c r="G194" s="238">
        <v>60</v>
      </c>
      <c r="H194" s="239">
        <v>58</v>
      </c>
      <c r="I194" s="240">
        <v>310</v>
      </c>
      <c r="J194" s="236">
        <f t="shared" si="21"/>
        <v>18600</v>
      </c>
      <c r="K194" s="236">
        <v>6</v>
      </c>
      <c r="L194" s="93">
        <v>8.33</v>
      </c>
      <c r="M194" s="236"/>
      <c r="N194" s="95">
        <f>K194*L194</f>
        <v>49.980000000000004</v>
      </c>
      <c r="O194" s="205"/>
    </row>
    <row r="195" spans="1:15" x14ac:dyDescent="0.25">
      <c r="A195" s="200"/>
      <c r="B195" s="200"/>
      <c r="C195" s="231"/>
      <c r="D195" s="241"/>
      <c r="E195" s="243"/>
      <c r="F195" s="233"/>
      <c r="G195" s="238"/>
      <c r="H195" s="239"/>
      <c r="I195" s="240"/>
      <c r="J195" s="236"/>
      <c r="K195" s="236">
        <v>1</v>
      </c>
      <c r="L195" s="93">
        <v>3</v>
      </c>
      <c r="M195" s="236"/>
      <c r="N195" s="95">
        <f>L195*K195</f>
        <v>3</v>
      </c>
      <c r="O195" s="205"/>
    </row>
    <row r="196" spans="1:15" x14ac:dyDescent="0.25">
      <c r="A196" s="200"/>
      <c r="B196" s="200"/>
      <c r="C196" s="231"/>
      <c r="D196" s="241"/>
      <c r="E196" s="243"/>
      <c r="F196" s="233"/>
      <c r="G196" s="238"/>
      <c r="H196" s="239"/>
      <c r="I196" s="240"/>
      <c r="J196" s="236"/>
      <c r="K196" s="236"/>
      <c r="L196" s="93"/>
      <c r="M196" s="236"/>
      <c r="N196" s="96">
        <f>SUM(N194:N195)</f>
        <v>52.980000000000004</v>
      </c>
      <c r="O196" s="205">
        <f>N196*I194</f>
        <v>16423.800000000003</v>
      </c>
    </row>
    <row r="197" spans="1:15" x14ac:dyDescent="0.25">
      <c r="A197" s="200"/>
      <c r="B197" s="200"/>
      <c r="C197" s="231"/>
      <c r="D197" s="241"/>
      <c r="E197" s="243"/>
      <c r="F197" s="233"/>
      <c r="G197" s="238"/>
      <c r="H197" s="239"/>
      <c r="I197" s="240"/>
      <c r="J197" s="236"/>
      <c r="K197" s="236"/>
      <c r="L197" s="93"/>
      <c r="M197" s="236"/>
      <c r="N197" s="334"/>
      <c r="O197" s="205"/>
    </row>
    <row r="198" spans="1:15" ht="25.5" x14ac:dyDescent="0.25">
      <c r="A198" s="200"/>
      <c r="B198" s="200"/>
      <c r="C198" s="231" t="s">
        <v>153</v>
      </c>
      <c r="D198" s="241" t="s">
        <v>245</v>
      </c>
      <c r="E198" s="305" t="s">
        <v>246</v>
      </c>
      <c r="F198" s="233" t="s">
        <v>244</v>
      </c>
      <c r="G198" s="238">
        <v>37.967400000000005</v>
      </c>
      <c r="H198" s="239">
        <v>38</v>
      </c>
      <c r="I198" s="240">
        <v>275</v>
      </c>
      <c r="J198" s="236">
        <f t="shared" si="21"/>
        <v>10441.035000000002</v>
      </c>
      <c r="K198" s="236"/>
      <c r="L198" s="273"/>
      <c r="M198" s="274"/>
      <c r="N198" s="275"/>
      <c r="O198" s="276"/>
    </row>
    <row r="199" spans="1:15" ht="25.5" x14ac:dyDescent="0.25">
      <c r="A199" s="200"/>
      <c r="B199" s="200"/>
      <c r="C199" s="231" t="s">
        <v>156</v>
      </c>
      <c r="D199" s="241" t="s">
        <v>247</v>
      </c>
      <c r="E199" s="243" t="s">
        <v>248</v>
      </c>
      <c r="F199" s="233" t="s">
        <v>244</v>
      </c>
      <c r="G199" s="238">
        <v>25</v>
      </c>
      <c r="H199" s="239">
        <v>19</v>
      </c>
      <c r="I199" s="240">
        <v>225</v>
      </c>
      <c r="J199" s="236">
        <f t="shared" si="21"/>
        <v>5625</v>
      </c>
      <c r="K199" s="236"/>
      <c r="L199" s="240">
        <v>36</v>
      </c>
      <c r="M199" s="236"/>
      <c r="N199" s="393">
        <f>L199</f>
        <v>36</v>
      </c>
      <c r="O199" s="205">
        <f>N199*I199</f>
        <v>8100</v>
      </c>
    </row>
    <row r="200" spans="1:15" ht="76.5" x14ac:dyDescent="0.25">
      <c r="A200" s="200"/>
      <c r="B200" s="200"/>
      <c r="C200" s="231" t="s">
        <v>249</v>
      </c>
      <c r="D200" s="241" t="s">
        <v>250</v>
      </c>
      <c r="E200" s="305" t="s">
        <v>251</v>
      </c>
      <c r="F200" s="233" t="s">
        <v>91</v>
      </c>
      <c r="G200" s="238">
        <v>110</v>
      </c>
      <c r="H200" s="239">
        <v>0</v>
      </c>
      <c r="I200" s="240">
        <v>355</v>
      </c>
      <c r="J200" s="236">
        <f t="shared" si="21"/>
        <v>39050</v>
      </c>
      <c r="K200" s="236"/>
      <c r="L200" s="93">
        <v>9.58</v>
      </c>
      <c r="M200" s="94">
        <v>11.33</v>
      </c>
      <c r="N200" s="95">
        <f>L200*M200</f>
        <v>108.5414</v>
      </c>
      <c r="O200" s="205"/>
    </row>
    <row r="201" spans="1:15" x14ac:dyDescent="0.25">
      <c r="A201" s="200"/>
      <c r="B201" s="200"/>
      <c r="C201" s="231"/>
      <c r="D201" s="241"/>
      <c r="E201" s="305"/>
      <c r="F201" s="233"/>
      <c r="G201" s="238"/>
      <c r="H201" s="239"/>
      <c r="I201" s="240"/>
      <c r="J201" s="236"/>
      <c r="K201" s="236"/>
      <c r="L201" s="93">
        <v>23.67</v>
      </c>
      <c r="M201" s="94">
        <v>1.08</v>
      </c>
      <c r="N201" s="95">
        <f t="shared" ref="N201:N203" si="22">L201*M201</f>
        <v>25.563600000000005</v>
      </c>
      <c r="O201" s="205"/>
    </row>
    <row r="202" spans="1:15" x14ac:dyDescent="0.25">
      <c r="A202" s="200"/>
      <c r="B202" s="200"/>
      <c r="C202" s="231"/>
      <c r="D202" s="241"/>
      <c r="E202" s="305"/>
      <c r="F202" s="233"/>
      <c r="G202" s="238"/>
      <c r="H202" s="239"/>
      <c r="I202" s="240"/>
      <c r="J202" s="236"/>
      <c r="K202" s="236"/>
      <c r="L202" s="93">
        <v>2.25</v>
      </c>
      <c r="M202" s="94">
        <v>11.33</v>
      </c>
      <c r="N202" s="95">
        <f t="shared" si="22"/>
        <v>25.4925</v>
      </c>
      <c r="O202" s="205"/>
    </row>
    <row r="203" spans="1:15" x14ac:dyDescent="0.25">
      <c r="A203" s="200"/>
      <c r="B203" s="200"/>
      <c r="C203" s="231"/>
      <c r="D203" s="241"/>
      <c r="E203" s="305"/>
      <c r="F203" s="233"/>
      <c r="G203" s="238"/>
      <c r="H203" s="239"/>
      <c r="I203" s="240"/>
      <c r="J203" s="236"/>
      <c r="K203" s="236"/>
      <c r="L203" s="335">
        <v>9.83</v>
      </c>
      <c r="M203" s="94">
        <v>1</v>
      </c>
      <c r="N203" s="95">
        <f t="shared" si="22"/>
        <v>9.83</v>
      </c>
      <c r="O203" s="205"/>
    </row>
    <row r="204" spans="1:15" x14ac:dyDescent="0.25">
      <c r="A204" s="200"/>
      <c r="B204" s="200"/>
      <c r="C204" s="231"/>
      <c r="D204" s="241"/>
      <c r="E204" s="305"/>
      <c r="F204" s="233"/>
      <c r="G204" s="238"/>
      <c r="H204" s="239"/>
      <c r="I204" s="240"/>
      <c r="J204" s="236"/>
      <c r="K204" s="236"/>
      <c r="L204" s="93"/>
      <c r="M204" s="94"/>
      <c r="N204" s="96">
        <f>SUM(N200:N203)</f>
        <v>169.42750000000001</v>
      </c>
      <c r="O204" s="205">
        <f>N204*I200</f>
        <v>60146.762500000004</v>
      </c>
    </row>
    <row r="205" spans="1:15" x14ac:dyDescent="0.25">
      <c r="A205" s="200"/>
      <c r="B205" s="200"/>
      <c r="C205" s="231"/>
      <c r="D205" s="241"/>
      <c r="E205" s="305"/>
      <c r="F205" s="233"/>
      <c r="G205" s="238"/>
      <c r="H205" s="239"/>
      <c r="I205" s="240"/>
      <c r="J205" s="236"/>
      <c r="K205" s="236"/>
      <c r="L205" s="93"/>
      <c r="M205" s="94"/>
      <c r="N205" s="96"/>
      <c r="O205" s="205"/>
    </row>
    <row r="206" spans="1:15" ht="76.5" x14ac:dyDescent="0.25">
      <c r="A206" s="200"/>
      <c r="B206" s="200"/>
      <c r="C206" s="231" t="s">
        <v>252</v>
      </c>
      <c r="D206" s="241" t="s">
        <v>253</v>
      </c>
      <c r="E206" s="243" t="s">
        <v>254</v>
      </c>
      <c r="F206" s="233" t="s">
        <v>91</v>
      </c>
      <c r="G206" s="238">
        <v>0</v>
      </c>
      <c r="H206" s="239">
        <v>0</v>
      </c>
      <c r="I206" s="240"/>
      <c r="J206" s="236">
        <f t="shared" si="21"/>
        <v>0</v>
      </c>
      <c r="K206" s="236"/>
      <c r="L206" s="240"/>
      <c r="M206" s="236"/>
      <c r="N206" s="206"/>
      <c r="O206" s="205"/>
    </row>
    <row r="207" spans="1:15" ht="63.75" x14ac:dyDescent="0.25">
      <c r="A207" s="200"/>
      <c r="B207" s="200"/>
      <c r="C207" s="231" t="s">
        <v>255</v>
      </c>
      <c r="D207" s="241" t="s">
        <v>256</v>
      </c>
      <c r="E207" s="305" t="s">
        <v>257</v>
      </c>
      <c r="F207" s="233" t="s">
        <v>91</v>
      </c>
      <c r="G207" s="238">
        <v>0</v>
      </c>
      <c r="H207" s="239">
        <v>0</v>
      </c>
      <c r="I207" s="240"/>
      <c r="J207" s="236">
        <f t="shared" si="21"/>
        <v>0</v>
      </c>
      <c r="K207" s="236"/>
      <c r="L207" s="240"/>
      <c r="M207" s="236"/>
      <c r="N207" s="206"/>
      <c r="O207" s="205"/>
    </row>
    <row r="208" spans="1:15" ht="63.75" x14ac:dyDescent="0.25">
      <c r="A208" s="200"/>
      <c r="B208" s="200"/>
      <c r="C208" s="331" t="s">
        <v>258</v>
      </c>
      <c r="D208" s="241" t="s">
        <v>259</v>
      </c>
      <c r="E208" s="305" t="s">
        <v>260</v>
      </c>
      <c r="F208" s="304" t="s">
        <v>91</v>
      </c>
      <c r="G208" s="238">
        <v>0</v>
      </c>
      <c r="H208" s="239">
        <v>0</v>
      </c>
      <c r="I208" s="240"/>
      <c r="J208" s="236">
        <f t="shared" si="21"/>
        <v>0</v>
      </c>
      <c r="K208" s="236"/>
      <c r="L208" s="240"/>
      <c r="M208" s="236"/>
      <c r="N208" s="206"/>
      <c r="O208" s="205"/>
    </row>
    <row r="209" spans="1:15" ht="89.25" x14ac:dyDescent="0.25">
      <c r="A209" s="200"/>
      <c r="B209" s="200"/>
      <c r="C209" s="231" t="s">
        <v>261</v>
      </c>
      <c r="D209" s="241" t="s">
        <v>262</v>
      </c>
      <c r="E209" s="243" t="s">
        <v>263</v>
      </c>
      <c r="F209" s="233" t="s">
        <v>91</v>
      </c>
      <c r="G209" s="238">
        <v>0</v>
      </c>
      <c r="H209" s="239">
        <v>0</v>
      </c>
      <c r="I209" s="240"/>
      <c r="J209" s="236">
        <f t="shared" si="21"/>
        <v>0</v>
      </c>
      <c r="K209" s="236"/>
      <c r="L209" s="240"/>
      <c r="M209" s="236"/>
      <c r="N209" s="206"/>
      <c r="O209" s="205"/>
    </row>
    <row r="210" spans="1:15" ht="76.5" x14ac:dyDescent="0.25">
      <c r="A210" s="200"/>
      <c r="B210" s="200"/>
      <c r="C210" s="231" t="s">
        <v>264</v>
      </c>
      <c r="D210" s="241" t="s">
        <v>265</v>
      </c>
      <c r="E210" s="243" t="s">
        <v>266</v>
      </c>
      <c r="F210" s="233" t="s">
        <v>91</v>
      </c>
      <c r="G210" s="238">
        <v>0</v>
      </c>
      <c r="H210" s="239">
        <v>0</v>
      </c>
      <c r="I210" s="240"/>
      <c r="J210" s="236">
        <f t="shared" si="21"/>
        <v>0</v>
      </c>
      <c r="K210" s="236"/>
      <c r="L210" s="240"/>
      <c r="M210" s="236"/>
      <c r="N210" s="206"/>
      <c r="O210" s="205"/>
    </row>
    <row r="211" spans="1:15" ht="63.75" x14ac:dyDescent="0.25">
      <c r="A211" s="200"/>
      <c r="B211" s="200"/>
      <c r="C211" s="231" t="s">
        <v>267</v>
      </c>
      <c r="D211" s="241" t="s">
        <v>268</v>
      </c>
      <c r="E211" s="243" t="s">
        <v>269</v>
      </c>
      <c r="F211" s="233" t="s">
        <v>91</v>
      </c>
      <c r="G211" s="238">
        <v>0</v>
      </c>
      <c r="H211" s="239">
        <v>0</v>
      </c>
      <c r="I211" s="240"/>
      <c r="J211" s="236">
        <f t="shared" si="21"/>
        <v>0</v>
      </c>
      <c r="K211" s="236"/>
      <c r="L211" s="240"/>
      <c r="M211" s="236"/>
      <c r="N211" s="206"/>
      <c r="O211" s="205"/>
    </row>
    <row r="212" spans="1:15" ht="25.5" x14ac:dyDescent="0.25">
      <c r="A212" s="200"/>
      <c r="B212" s="200"/>
      <c r="C212" s="231" t="s">
        <v>165</v>
      </c>
      <c r="D212" s="241" t="s">
        <v>270</v>
      </c>
      <c r="E212" s="305" t="s">
        <v>271</v>
      </c>
      <c r="F212" s="233" t="s">
        <v>272</v>
      </c>
      <c r="G212" s="238">
        <v>0</v>
      </c>
      <c r="H212" s="239">
        <v>0</v>
      </c>
      <c r="I212" s="240"/>
      <c r="J212" s="236">
        <f t="shared" si="21"/>
        <v>0</v>
      </c>
      <c r="K212" s="236"/>
      <c r="L212" s="240"/>
      <c r="M212" s="236"/>
      <c r="N212" s="206"/>
      <c r="O212" s="205"/>
    </row>
    <row r="213" spans="1:15" ht="102" x14ac:dyDescent="0.25">
      <c r="A213" s="200"/>
      <c r="B213" s="200"/>
      <c r="C213" s="231" t="s">
        <v>168</v>
      </c>
      <c r="D213" s="241" t="s">
        <v>273</v>
      </c>
      <c r="E213" s="305" t="s">
        <v>274</v>
      </c>
      <c r="F213" s="233" t="s">
        <v>91</v>
      </c>
      <c r="G213" s="336">
        <v>0</v>
      </c>
      <c r="H213" s="337">
        <v>0</v>
      </c>
      <c r="I213" s="277"/>
      <c r="J213" s="236">
        <f t="shared" si="21"/>
        <v>0</v>
      </c>
      <c r="K213" s="236"/>
      <c r="L213" s="277"/>
      <c r="M213" s="236"/>
      <c r="N213" s="206"/>
      <c r="O213" s="205"/>
    </row>
    <row r="214" spans="1:15" ht="25.5" x14ac:dyDescent="0.25">
      <c r="A214" s="297" t="s">
        <v>275</v>
      </c>
      <c r="B214" s="297"/>
      <c r="C214" s="338"/>
      <c r="D214" s="338"/>
      <c r="E214" s="298"/>
      <c r="F214" s="297"/>
      <c r="G214" s="298"/>
      <c r="H214" s="299"/>
      <c r="I214" s="300"/>
      <c r="J214" s="301">
        <f>SUM(J172:J213)</f>
        <v>96956.035000000003</v>
      </c>
      <c r="K214" s="301"/>
      <c r="L214" s="300"/>
      <c r="M214" s="301"/>
      <c r="N214" s="302"/>
      <c r="O214" s="301">
        <f>SUM(O172:O213)</f>
        <v>269813.97510000004</v>
      </c>
    </row>
    <row r="215" spans="1:15" x14ac:dyDescent="0.25">
      <c r="A215" s="325"/>
      <c r="B215" s="325" t="s">
        <v>276</v>
      </c>
      <c r="C215" s="325"/>
      <c r="D215" s="325"/>
      <c r="E215" s="339" t="s">
        <v>277</v>
      </c>
      <c r="F215" s="325"/>
      <c r="G215" s="326"/>
      <c r="H215" s="327"/>
      <c r="I215" s="328"/>
      <c r="J215" s="329"/>
      <c r="K215" s="329"/>
      <c r="L215" s="328"/>
      <c r="M215" s="329"/>
      <c r="N215" s="330"/>
      <c r="O215" s="205"/>
    </row>
    <row r="216" spans="1:15" ht="89.25" x14ac:dyDescent="0.25">
      <c r="A216" s="200"/>
      <c r="B216" s="200"/>
      <c r="C216" s="231" t="s">
        <v>22</v>
      </c>
      <c r="D216" s="233" t="s">
        <v>278</v>
      </c>
      <c r="E216" s="242" t="s">
        <v>279</v>
      </c>
      <c r="F216" s="233" t="s">
        <v>27</v>
      </c>
      <c r="G216" s="238">
        <v>0</v>
      </c>
      <c r="H216" s="239">
        <v>0</v>
      </c>
      <c r="I216" s="240"/>
      <c r="J216" s="236">
        <f t="shared" ref="J216:J240" si="23">I216*$G216</f>
        <v>0</v>
      </c>
      <c r="K216" s="236"/>
      <c r="L216" s="240"/>
      <c r="M216" s="236"/>
      <c r="N216" s="206"/>
      <c r="O216" s="205"/>
    </row>
    <row r="217" spans="1:15" ht="51" x14ac:dyDescent="0.25">
      <c r="A217" s="200"/>
      <c r="B217" s="200"/>
      <c r="C217" s="231" t="s">
        <v>40</v>
      </c>
      <c r="D217" s="241" t="s">
        <v>280</v>
      </c>
      <c r="E217" s="242" t="s">
        <v>281</v>
      </c>
      <c r="F217" s="233" t="s">
        <v>27</v>
      </c>
      <c r="G217" s="238">
        <v>21</v>
      </c>
      <c r="H217" s="239">
        <v>0</v>
      </c>
      <c r="I217" s="240">
        <v>1050</v>
      </c>
      <c r="J217" s="236">
        <f t="shared" si="23"/>
        <v>22050</v>
      </c>
      <c r="K217" s="236"/>
      <c r="L217" s="93">
        <v>4.166666666666667</v>
      </c>
      <c r="M217" s="94">
        <v>1.9166666666666667</v>
      </c>
      <c r="N217" s="95">
        <f>L217*M217</f>
        <v>7.9861111111111116</v>
      </c>
      <c r="O217" s="205"/>
    </row>
    <row r="218" spans="1:15" x14ac:dyDescent="0.25">
      <c r="A218" s="200"/>
      <c r="B218" s="200"/>
      <c r="C218" s="231"/>
      <c r="D218" s="241"/>
      <c r="E218" s="242"/>
      <c r="F218" s="233"/>
      <c r="G218" s="238"/>
      <c r="H218" s="239"/>
      <c r="I218" s="240"/>
      <c r="J218" s="236"/>
      <c r="K218" s="236"/>
      <c r="L218" s="340">
        <v>7</v>
      </c>
      <c r="M218" s="341">
        <v>4.166666666666667</v>
      </c>
      <c r="N218" s="95">
        <f t="shared" ref="N218:N229" si="24">L218*M218</f>
        <v>29.166666666666668</v>
      </c>
      <c r="O218" s="205"/>
    </row>
    <row r="219" spans="1:15" x14ac:dyDescent="0.25">
      <c r="A219" s="200"/>
      <c r="B219" s="200"/>
      <c r="C219" s="231"/>
      <c r="D219" s="241"/>
      <c r="E219" s="242"/>
      <c r="F219" s="233"/>
      <c r="G219" s="238"/>
      <c r="H219" s="239"/>
      <c r="I219" s="240"/>
      <c r="J219" s="236"/>
      <c r="K219" s="236"/>
      <c r="L219" s="340">
        <v>7</v>
      </c>
      <c r="M219" s="341">
        <v>2.25</v>
      </c>
      <c r="N219" s="95">
        <f t="shared" si="24"/>
        <v>15.75</v>
      </c>
      <c r="O219" s="205"/>
    </row>
    <row r="220" spans="1:15" x14ac:dyDescent="0.25">
      <c r="A220" s="200"/>
      <c r="B220" s="200"/>
      <c r="C220" s="231"/>
      <c r="D220" s="241"/>
      <c r="E220" s="242"/>
      <c r="F220" s="233"/>
      <c r="G220" s="238"/>
      <c r="H220" s="239"/>
      <c r="I220" s="240"/>
      <c r="J220" s="236"/>
      <c r="K220" s="236"/>
      <c r="L220" s="340">
        <v>7</v>
      </c>
      <c r="M220" s="341">
        <v>2.25</v>
      </c>
      <c r="N220" s="95">
        <f t="shared" si="24"/>
        <v>15.75</v>
      </c>
      <c r="O220" s="205"/>
    </row>
    <row r="221" spans="1:15" x14ac:dyDescent="0.25">
      <c r="A221" s="200"/>
      <c r="B221" s="200"/>
      <c r="C221" s="231"/>
      <c r="D221" s="241"/>
      <c r="E221" s="242"/>
      <c r="F221" s="233"/>
      <c r="G221" s="238"/>
      <c r="H221" s="239"/>
      <c r="I221" s="240"/>
      <c r="J221" s="236"/>
      <c r="K221" s="236"/>
      <c r="L221" s="335">
        <v>5.083333333333333</v>
      </c>
      <c r="M221" s="341">
        <v>4.166666666666667</v>
      </c>
      <c r="N221" s="95">
        <f t="shared" si="24"/>
        <v>21.180555555555557</v>
      </c>
      <c r="O221" s="205"/>
    </row>
    <row r="222" spans="1:15" x14ac:dyDescent="0.25">
      <c r="A222" s="200"/>
      <c r="B222" s="200"/>
      <c r="C222" s="231"/>
      <c r="D222" s="241"/>
      <c r="E222" s="242"/>
      <c r="F222" s="233"/>
      <c r="G222" s="238"/>
      <c r="H222" s="239"/>
      <c r="I222" s="240"/>
      <c r="J222" s="236"/>
      <c r="K222" s="236"/>
      <c r="L222" s="335">
        <v>5.083333333333333</v>
      </c>
      <c r="M222" s="341">
        <v>2.25</v>
      </c>
      <c r="N222" s="95">
        <f t="shared" si="24"/>
        <v>11.4375</v>
      </c>
      <c r="O222" s="205"/>
    </row>
    <row r="223" spans="1:15" x14ac:dyDescent="0.25">
      <c r="A223" s="200"/>
      <c r="B223" s="200"/>
      <c r="C223" s="231"/>
      <c r="D223" s="241"/>
      <c r="E223" s="242"/>
      <c r="F223" s="233"/>
      <c r="G223" s="238"/>
      <c r="H223" s="239"/>
      <c r="I223" s="240"/>
      <c r="J223" s="236"/>
      <c r="K223" s="236"/>
      <c r="L223" s="335">
        <v>2.6666666666666665</v>
      </c>
      <c r="M223" s="341">
        <v>2.25</v>
      </c>
      <c r="N223" s="95">
        <f t="shared" si="24"/>
        <v>6</v>
      </c>
      <c r="O223" s="205"/>
    </row>
    <row r="224" spans="1:15" x14ac:dyDescent="0.25">
      <c r="A224" s="200"/>
      <c r="B224" s="200"/>
      <c r="C224" s="231"/>
      <c r="D224" s="241"/>
      <c r="E224" s="242"/>
      <c r="F224" s="233"/>
      <c r="G224" s="238"/>
      <c r="H224" s="239"/>
      <c r="I224" s="240"/>
      <c r="J224" s="236"/>
      <c r="K224" s="236"/>
      <c r="L224" s="335">
        <v>0.66666666666666663</v>
      </c>
      <c r="M224" s="341">
        <v>4.166666666666667</v>
      </c>
      <c r="N224" s="95">
        <f t="shared" si="24"/>
        <v>2.7777777777777777</v>
      </c>
      <c r="O224" s="205"/>
    </row>
    <row r="225" spans="1:15" x14ac:dyDescent="0.25">
      <c r="A225" s="200"/>
      <c r="B225" s="200"/>
      <c r="C225" s="231"/>
      <c r="D225" s="241"/>
      <c r="E225" s="242"/>
      <c r="F225" s="233"/>
      <c r="G225" s="238"/>
      <c r="H225" s="239"/>
      <c r="I225" s="240"/>
      <c r="J225" s="236"/>
      <c r="K225" s="236"/>
      <c r="L225" s="335">
        <v>0.67</v>
      </c>
      <c r="M225" s="341">
        <v>2.25</v>
      </c>
      <c r="N225" s="95">
        <f t="shared" si="24"/>
        <v>1.5075000000000001</v>
      </c>
      <c r="O225" s="205"/>
    </row>
    <row r="226" spans="1:15" x14ac:dyDescent="0.25">
      <c r="A226" s="200"/>
      <c r="B226" s="200"/>
      <c r="C226" s="231"/>
      <c r="D226" s="241"/>
      <c r="E226" s="242"/>
      <c r="F226" s="233"/>
      <c r="G226" s="238"/>
      <c r="H226" s="239"/>
      <c r="I226" s="240"/>
      <c r="J226" s="236"/>
      <c r="K226" s="236"/>
      <c r="L226" s="335">
        <v>0.83333333333333337</v>
      </c>
      <c r="M226" s="341">
        <v>4.166666666666667</v>
      </c>
      <c r="N226" s="95">
        <f t="shared" si="24"/>
        <v>3.4722222222222228</v>
      </c>
      <c r="O226" s="205"/>
    </row>
    <row r="227" spans="1:15" x14ac:dyDescent="0.25">
      <c r="A227" s="200"/>
      <c r="B227" s="200"/>
      <c r="C227" s="231"/>
      <c r="D227" s="241"/>
      <c r="E227" s="242"/>
      <c r="F227" s="233"/>
      <c r="G227" s="238"/>
      <c r="H227" s="239"/>
      <c r="I227" s="240"/>
      <c r="J227" s="236"/>
      <c r="K227" s="236"/>
      <c r="L227" s="335">
        <v>0.83333333333333337</v>
      </c>
      <c r="M227" s="341">
        <v>2.25</v>
      </c>
      <c r="N227" s="95">
        <f t="shared" si="24"/>
        <v>1.875</v>
      </c>
      <c r="O227" s="205"/>
    </row>
    <row r="228" spans="1:15" x14ac:dyDescent="0.25">
      <c r="A228" s="200"/>
      <c r="B228" s="200"/>
      <c r="C228" s="231"/>
      <c r="D228" s="241"/>
      <c r="E228" s="242"/>
      <c r="F228" s="233"/>
      <c r="G228" s="238"/>
      <c r="H228" s="239"/>
      <c r="I228" s="240"/>
      <c r="J228" s="236"/>
      <c r="K228" s="236"/>
      <c r="L228" s="335">
        <v>7</v>
      </c>
      <c r="M228" s="341">
        <v>4.166666666666667</v>
      </c>
      <c r="N228" s="95">
        <f t="shared" si="24"/>
        <v>29.166666666666668</v>
      </c>
      <c r="O228" s="205"/>
    </row>
    <row r="229" spans="1:15" x14ac:dyDescent="0.25">
      <c r="A229" s="200"/>
      <c r="B229" s="200"/>
      <c r="C229" s="231"/>
      <c r="D229" s="241"/>
      <c r="E229" s="242"/>
      <c r="F229" s="233"/>
      <c r="G229" s="238"/>
      <c r="H229" s="239"/>
      <c r="I229" s="240"/>
      <c r="J229" s="236"/>
      <c r="K229" s="236"/>
      <c r="L229" s="335">
        <v>2.25</v>
      </c>
      <c r="M229" s="341">
        <v>1.9166666666666667</v>
      </c>
      <c r="N229" s="95">
        <f t="shared" si="24"/>
        <v>4.3125</v>
      </c>
      <c r="O229" s="205"/>
    </row>
    <row r="230" spans="1:15" x14ac:dyDescent="0.25">
      <c r="A230" s="200"/>
      <c r="B230" s="200"/>
      <c r="C230" s="231"/>
      <c r="D230" s="241"/>
      <c r="E230" s="242"/>
      <c r="F230" s="233"/>
      <c r="G230" s="238"/>
      <c r="H230" s="239"/>
      <c r="I230" s="240"/>
      <c r="J230" s="236"/>
      <c r="K230" s="236"/>
      <c r="L230" s="240"/>
      <c r="M230" s="236"/>
      <c r="N230" s="96">
        <f>SUM(N217:N229)</f>
        <v>150.38249999999999</v>
      </c>
      <c r="O230" s="205">
        <f>N230*I217</f>
        <v>157901.625</v>
      </c>
    </row>
    <row r="231" spans="1:15" x14ac:dyDescent="0.25">
      <c r="A231" s="200"/>
      <c r="B231" s="200"/>
      <c r="C231" s="231"/>
      <c r="D231" s="241"/>
      <c r="E231" s="242"/>
      <c r="F231" s="233"/>
      <c r="G231" s="238"/>
      <c r="H231" s="239"/>
      <c r="I231" s="240"/>
      <c r="J231" s="236"/>
      <c r="K231" s="236"/>
      <c r="L231" s="240"/>
      <c r="M231" s="236"/>
      <c r="N231" s="206"/>
      <c r="O231" s="205"/>
    </row>
    <row r="232" spans="1:15" ht="114.75" x14ac:dyDescent="0.25">
      <c r="A232" s="200"/>
      <c r="B232" s="200"/>
      <c r="C232" s="231" t="s">
        <v>52</v>
      </c>
      <c r="D232" s="200" t="s">
        <v>282</v>
      </c>
      <c r="E232" s="242" t="s">
        <v>283</v>
      </c>
      <c r="F232" s="233" t="s">
        <v>27</v>
      </c>
      <c r="G232" s="238">
        <v>0</v>
      </c>
      <c r="H232" s="239">
        <v>0</v>
      </c>
      <c r="I232" s="240"/>
      <c r="J232" s="236">
        <f t="shared" si="23"/>
        <v>0</v>
      </c>
      <c r="K232" s="236"/>
      <c r="L232" s="240"/>
      <c r="M232" s="236"/>
      <c r="N232" s="206"/>
      <c r="O232" s="205"/>
    </row>
    <row r="233" spans="1:15" ht="102" x14ac:dyDescent="0.25">
      <c r="A233" s="200"/>
      <c r="B233" s="200"/>
      <c r="C233" s="231" t="s">
        <v>79</v>
      </c>
      <c r="D233" s="200" t="s">
        <v>284</v>
      </c>
      <c r="E233" s="242" t="s">
        <v>285</v>
      </c>
      <c r="F233" s="233" t="s">
        <v>27</v>
      </c>
      <c r="G233" s="238">
        <v>0</v>
      </c>
      <c r="H233" s="239">
        <v>0</v>
      </c>
      <c r="I233" s="240"/>
      <c r="J233" s="236">
        <f t="shared" si="23"/>
        <v>0</v>
      </c>
      <c r="K233" s="236"/>
      <c r="L233" s="240"/>
      <c r="M233" s="236"/>
      <c r="N233" s="206"/>
      <c r="O233" s="205"/>
    </row>
    <row r="234" spans="1:15" ht="89.25" x14ac:dyDescent="0.25">
      <c r="A234" s="200"/>
      <c r="B234" s="200"/>
      <c r="C234" s="231" t="s">
        <v>286</v>
      </c>
      <c r="D234" s="200" t="s">
        <v>287</v>
      </c>
      <c r="E234" s="242" t="s">
        <v>288</v>
      </c>
      <c r="F234" s="233" t="s">
        <v>27</v>
      </c>
      <c r="G234" s="238">
        <v>0</v>
      </c>
      <c r="H234" s="239">
        <v>0</v>
      </c>
      <c r="I234" s="240"/>
      <c r="J234" s="236">
        <f t="shared" si="23"/>
        <v>0</v>
      </c>
      <c r="K234" s="236"/>
      <c r="L234" s="240"/>
      <c r="M234" s="236"/>
      <c r="N234" s="206"/>
      <c r="O234" s="205"/>
    </row>
    <row r="235" spans="1:15" ht="102" x14ac:dyDescent="0.25">
      <c r="A235" s="200"/>
      <c r="B235" s="200"/>
      <c r="C235" s="231" t="s">
        <v>92</v>
      </c>
      <c r="D235" s="200" t="s">
        <v>289</v>
      </c>
      <c r="E235" s="242" t="s">
        <v>290</v>
      </c>
      <c r="F235" s="233" t="s">
        <v>27</v>
      </c>
      <c r="G235" s="238">
        <v>0</v>
      </c>
      <c r="H235" s="239">
        <v>0</v>
      </c>
      <c r="I235" s="240"/>
      <c r="J235" s="236">
        <f t="shared" si="23"/>
        <v>0</v>
      </c>
      <c r="K235" s="236"/>
      <c r="L235" s="240"/>
      <c r="M235" s="236"/>
      <c r="N235" s="206"/>
      <c r="O235" s="205"/>
    </row>
    <row r="236" spans="1:15" ht="89.25" x14ac:dyDescent="0.25">
      <c r="A236" s="200"/>
      <c r="B236" s="200"/>
      <c r="C236" s="231" t="s">
        <v>220</v>
      </c>
      <c r="D236" s="200" t="s">
        <v>291</v>
      </c>
      <c r="E236" s="242" t="s">
        <v>292</v>
      </c>
      <c r="F236" s="233" t="s">
        <v>27</v>
      </c>
      <c r="G236" s="238">
        <v>0</v>
      </c>
      <c r="H236" s="239">
        <v>0</v>
      </c>
      <c r="I236" s="240"/>
      <c r="J236" s="236">
        <f t="shared" si="23"/>
        <v>0</v>
      </c>
      <c r="K236" s="236"/>
      <c r="L236" s="240"/>
      <c r="M236" s="236"/>
      <c r="N236" s="206"/>
      <c r="O236" s="205"/>
    </row>
    <row r="237" spans="1:15" ht="114.75" x14ac:dyDescent="0.25">
      <c r="A237" s="200"/>
      <c r="B237" s="200"/>
      <c r="C237" s="231" t="s">
        <v>95</v>
      </c>
      <c r="D237" s="200" t="s">
        <v>293</v>
      </c>
      <c r="E237" s="242" t="s">
        <v>294</v>
      </c>
      <c r="F237" s="233" t="s">
        <v>27</v>
      </c>
      <c r="G237" s="238">
        <v>0</v>
      </c>
      <c r="H237" s="239">
        <v>0</v>
      </c>
      <c r="I237" s="240"/>
      <c r="J237" s="236">
        <f t="shared" si="23"/>
        <v>0</v>
      </c>
      <c r="K237" s="236"/>
      <c r="L237" s="240"/>
      <c r="M237" s="236"/>
      <c r="N237" s="206"/>
      <c r="O237" s="205"/>
    </row>
    <row r="238" spans="1:15" ht="38.25" x14ac:dyDescent="0.25">
      <c r="A238" s="200"/>
      <c r="B238" s="200"/>
      <c r="C238" s="231" t="s">
        <v>111</v>
      </c>
      <c r="D238" s="241" t="s">
        <v>295</v>
      </c>
      <c r="E238" s="242" t="s">
        <v>296</v>
      </c>
      <c r="F238" s="233" t="s">
        <v>191</v>
      </c>
      <c r="G238" s="238">
        <v>0</v>
      </c>
      <c r="H238" s="239">
        <v>0</v>
      </c>
      <c r="I238" s="240"/>
      <c r="J238" s="236">
        <f t="shared" si="23"/>
        <v>0</v>
      </c>
      <c r="K238" s="236"/>
      <c r="L238" s="240"/>
      <c r="M238" s="236"/>
      <c r="N238" s="206"/>
      <c r="O238" s="205"/>
    </row>
    <row r="239" spans="1:15" ht="89.25" x14ac:dyDescent="0.25">
      <c r="A239" s="200"/>
      <c r="B239" s="200"/>
      <c r="C239" s="231" t="s">
        <v>132</v>
      </c>
      <c r="D239" s="200" t="s">
        <v>297</v>
      </c>
      <c r="E239" s="242" t="s">
        <v>298</v>
      </c>
      <c r="F239" s="233" t="s">
        <v>27</v>
      </c>
      <c r="G239" s="238">
        <v>0</v>
      </c>
      <c r="H239" s="239">
        <v>0</v>
      </c>
      <c r="I239" s="240"/>
      <c r="J239" s="236">
        <f t="shared" si="23"/>
        <v>0</v>
      </c>
      <c r="K239" s="236"/>
      <c r="L239" s="240"/>
      <c r="M239" s="236"/>
      <c r="N239" s="206"/>
      <c r="O239" s="205"/>
    </row>
    <row r="240" spans="1:15" ht="63.75" x14ac:dyDescent="0.25">
      <c r="A240" s="200"/>
      <c r="B240" s="200"/>
      <c r="C240" s="231" t="s">
        <v>135</v>
      </c>
      <c r="D240" s="200" t="s">
        <v>299</v>
      </c>
      <c r="E240" s="242" t="s">
        <v>300</v>
      </c>
      <c r="F240" s="233" t="s">
        <v>27</v>
      </c>
      <c r="G240" s="238">
        <v>7</v>
      </c>
      <c r="H240" s="239">
        <v>11</v>
      </c>
      <c r="I240" s="240">
        <v>2400</v>
      </c>
      <c r="J240" s="236">
        <f t="shared" si="23"/>
        <v>16800</v>
      </c>
      <c r="K240" s="236"/>
      <c r="L240" s="93">
        <v>2.4166666666666665</v>
      </c>
      <c r="M240" s="236">
        <v>3</v>
      </c>
      <c r="N240" s="334">
        <f>M240*L240</f>
        <v>7.25</v>
      </c>
      <c r="O240" s="205">
        <f>N240*I240</f>
        <v>17400</v>
      </c>
    </row>
    <row r="241" spans="1:15" ht="47.25" x14ac:dyDescent="0.25">
      <c r="A241" s="244" t="s">
        <v>301</v>
      </c>
      <c r="B241" s="244"/>
      <c r="C241" s="246"/>
      <c r="D241" s="246"/>
      <c r="E241" s="296"/>
      <c r="F241" s="297"/>
      <c r="G241" s="298"/>
      <c r="H241" s="299"/>
      <c r="I241" s="300"/>
      <c r="J241" s="301">
        <f>SUM(J216:J240)</f>
        <v>38850</v>
      </c>
      <c r="K241" s="301"/>
      <c r="L241" s="300"/>
      <c r="M241" s="301"/>
      <c r="N241" s="302"/>
      <c r="O241" s="301">
        <f>SUM(O216:O240)</f>
        <v>175301.625</v>
      </c>
    </row>
    <row r="242" spans="1:15" ht="15.75" x14ac:dyDescent="0.25">
      <c r="A242" s="224"/>
      <c r="B242" s="224" t="s">
        <v>302</v>
      </c>
      <c r="C242" s="224"/>
      <c r="D242" s="224"/>
      <c r="E242" s="324" t="s">
        <v>303</v>
      </c>
      <c r="F242" s="325"/>
      <c r="G242" s="326"/>
      <c r="H242" s="327"/>
      <c r="I242" s="328"/>
      <c r="J242" s="329"/>
      <c r="K242" s="329"/>
      <c r="L242" s="328"/>
      <c r="M242" s="329"/>
      <c r="N242" s="330"/>
      <c r="O242" s="205"/>
    </row>
    <row r="243" spans="1:15" ht="102" x14ac:dyDescent="0.25">
      <c r="A243" s="231"/>
      <c r="B243" s="231"/>
      <c r="C243" s="231" t="s">
        <v>22</v>
      </c>
      <c r="D243" s="200" t="s">
        <v>304</v>
      </c>
      <c r="E243" s="283" t="s">
        <v>305</v>
      </c>
      <c r="F243" s="233" t="s">
        <v>91</v>
      </c>
      <c r="G243" s="238">
        <v>30</v>
      </c>
      <c r="H243" s="239">
        <v>341</v>
      </c>
      <c r="I243" s="277">
        <v>40</v>
      </c>
      <c r="J243" s="236">
        <f t="shared" ref="J243:J302" si="25">I243*$G243</f>
        <v>1200</v>
      </c>
      <c r="K243" s="236"/>
      <c r="L243" s="93">
        <v>3.67</v>
      </c>
      <c r="M243" s="94">
        <v>1.92</v>
      </c>
      <c r="N243" s="95">
        <f>L243*M243</f>
        <v>7.0463999999999993</v>
      </c>
      <c r="O243" s="205"/>
    </row>
    <row r="244" spans="1:15" x14ac:dyDescent="0.25">
      <c r="A244" s="231"/>
      <c r="B244" s="231"/>
      <c r="C244" s="231"/>
      <c r="D244" s="200"/>
      <c r="E244" s="283"/>
      <c r="F244" s="233"/>
      <c r="G244" s="238"/>
      <c r="H244" s="239"/>
      <c r="I244" s="277"/>
      <c r="J244" s="236"/>
      <c r="K244" s="236"/>
      <c r="L244" s="93">
        <v>35.167000000000002</v>
      </c>
      <c r="M244" s="94">
        <v>1.92</v>
      </c>
      <c r="N244" s="95">
        <f t="shared" ref="N244:N250" si="26">L244*M244</f>
        <v>67.52064</v>
      </c>
      <c r="O244" s="205"/>
    </row>
    <row r="245" spans="1:15" x14ac:dyDescent="0.25">
      <c r="A245" s="231"/>
      <c r="B245" s="231"/>
      <c r="C245" s="231"/>
      <c r="D245" s="200"/>
      <c r="E245" s="283"/>
      <c r="F245" s="233"/>
      <c r="G245" s="238"/>
      <c r="H245" s="239"/>
      <c r="I245" s="277"/>
      <c r="J245" s="236"/>
      <c r="K245" s="236">
        <v>3</v>
      </c>
      <c r="L245" s="335">
        <v>0.66666666666666663</v>
      </c>
      <c r="M245" s="94">
        <v>1.92</v>
      </c>
      <c r="N245" s="95">
        <f>L245*M245*K245</f>
        <v>3.8399999999999994</v>
      </c>
      <c r="O245" s="205"/>
    </row>
    <row r="246" spans="1:15" x14ac:dyDescent="0.25">
      <c r="A246" s="231"/>
      <c r="B246" s="231"/>
      <c r="C246" s="231"/>
      <c r="D246" s="200"/>
      <c r="E246" s="283"/>
      <c r="F246" s="233"/>
      <c r="G246" s="238"/>
      <c r="H246" s="239"/>
      <c r="I246" s="277"/>
      <c r="J246" s="236"/>
      <c r="K246" s="236">
        <v>2</v>
      </c>
      <c r="L246" s="93">
        <v>6.25</v>
      </c>
      <c r="M246" s="94">
        <v>1.92</v>
      </c>
      <c r="N246" s="95">
        <f>L246*M246*K246</f>
        <v>24</v>
      </c>
      <c r="O246" s="205"/>
    </row>
    <row r="247" spans="1:15" x14ac:dyDescent="0.25">
      <c r="A247" s="231"/>
      <c r="B247" s="231"/>
      <c r="C247" s="231"/>
      <c r="D247" s="200"/>
      <c r="E247" s="283"/>
      <c r="F247" s="233"/>
      <c r="G247" s="238"/>
      <c r="H247" s="239"/>
      <c r="I247" s="277"/>
      <c r="J247" s="236"/>
      <c r="K247" s="236"/>
      <c r="L247" s="93">
        <v>0.67</v>
      </c>
      <c r="M247" s="94">
        <v>1.92</v>
      </c>
      <c r="N247" s="95">
        <f t="shared" si="26"/>
        <v>1.2864</v>
      </c>
      <c r="O247" s="205"/>
    </row>
    <row r="248" spans="1:15" x14ac:dyDescent="0.25">
      <c r="A248" s="231"/>
      <c r="B248" s="231"/>
      <c r="C248" s="231"/>
      <c r="D248" s="200"/>
      <c r="E248" s="283"/>
      <c r="F248" s="233"/>
      <c r="G248" s="238"/>
      <c r="H248" s="239"/>
      <c r="I248" s="277"/>
      <c r="J248" s="236"/>
      <c r="K248" s="236"/>
      <c r="L248" s="93">
        <v>6</v>
      </c>
      <c r="M248" s="94">
        <v>1.92</v>
      </c>
      <c r="N248" s="95">
        <f t="shared" si="26"/>
        <v>11.52</v>
      </c>
      <c r="O248" s="205"/>
    </row>
    <row r="249" spans="1:15" x14ac:dyDescent="0.25">
      <c r="A249" s="231"/>
      <c r="B249" s="231"/>
      <c r="C249" s="231"/>
      <c r="D249" s="200"/>
      <c r="E249" s="283"/>
      <c r="F249" s="233"/>
      <c r="G249" s="238"/>
      <c r="H249" s="239"/>
      <c r="I249" s="277"/>
      <c r="J249" s="236"/>
      <c r="K249" s="236"/>
      <c r="L249" s="93">
        <v>4.08</v>
      </c>
      <c r="M249" s="94">
        <v>1.92</v>
      </c>
      <c r="N249" s="95">
        <f t="shared" si="26"/>
        <v>7.8335999999999997</v>
      </c>
      <c r="O249" s="205"/>
    </row>
    <row r="250" spans="1:15" x14ac:dyDescent="0.25">
      <c r="A250" s="231"/>
      <c r="B250" s="231"/>
      <c r="C250" s="231"/>
      <c r="D250" s="200"/>
      <c r="E250" s="283"/>
      <c r="F250" s="233"/>
      <c r="G250" s="238"/>
      <c r="H250" s="239"/>
      <c r="I250" s="277"/>
      <c r="J250" s="236"/>
      <c r="K250" s="236"/>
      <c r="L250" s="93">
        <v>10</v>
      </c>
      <c r="M250" s="94">
        <v>11.5</v>
      </c>
      <c r="N250" s="95">
        <f t="shared" si="26"/>
        <v>115</v>
      </c>
      <c r="O250" s="205"/>
    </row>
    <row r="251" spans="1:15" x14ac:dyDescent="0.25">
      <c r="A251" s="231"/>
      <c r="B251" s="231"/>
      <c r="C251" s="231"/>
      <c r="D251" s="200"/>
      <c r="E251" s="283"/>
      <c r="F251" s="233"/>
      <c r="G251" s="238"/>
      <c r="H251" s="239"/>
      <c r="I251" s="277"/>
      <c r="J251" s="236"/>
      <c r="K251" s="236"/>
      <c r="L251" s="93"/>
      <c r="M251" s="94"/>
      <c r="N251" s="96">
        <f>SUM(N243:N250)</f>
        <v>238.04704000000001</v>
      </c>
      <c r="O251" s="205">
        <f>N251*I243</f>
        <v>9521.8816000000006</v>
      </c>
    </row>
    <row r="252" spans="1:15" x14ac:dyDescent="0.25">
      <c r="A252" s="231"/>
      <c r="B252" s="231"/>
      <c r="C252" s="231"/>
      <c r="D252" s="200"/>
      <c r="E252" s="283"/>
      <c r="F252" s="233"/>
      <c r="G252" s="238"/>
      <c r="H252" s="239"/>
      <c r="I252" s="277"/>
      <c r="J252" s="236"/>
      <c r="K252" s="236"/>
      <c r="L252" s="93"/>
      <c r="M252" s="94"/>
      <c r="N252" s="206"/>
      <c r="O252" s="205"/>
    </row>
    <row r="253" spans="1:15" x14ac:dyDescent="0.25">
      <c r="A253" s="231"/>
      <c r="B253" s="231"/>
      <c r="C253" s="231"/>
      <c r="D253" s="200"/>
      <c r="E253" s="283"/>
      <c r="F253" s="233"/>
      <c r="G253" s="238"/>
      <c r="H253" s="239"/>
      <c r="I253" s="277"/>
      <c r="J253" s="236"/>
      <c r="K253" s="236"/>
      <c r="L253" s="93"/>
      <c r="M253" s="94"/>
      <c r="N253" s="206"/>
      <c r="O253" s="205"/>
    </row>
    <row r="254" spans="1:15" x14ac:dyDescent="0.25">
      <c r="A254" s="231"/>
      <c r="B254" s="231"/>
      <c r="C254" s="231"/>
      <c r="D254" s="200"/>
      <c r="E254" s="283"/>
      <c r="F254" s="233"/>
      <c r="G254" s="238"/>
      <c r="H254" s="239"/>
      <c r="I254" s="277"/>
      <c r="J254" s="236"/>
      <c r="K254" s="236"/>
      <c r="L254" s="93"/>
      <c r="M254" s="94"/>
      <c r="N254" s="206"/>
      <c r="O254" s="205"/>
    </row>
    <row r="255" spans="1:15" ht="102" x14ac:dyDescent="0.25">
      <c r="A255" s="231"/>
      <c r="B255" s="231"/>
      <c r="C255" s="231" t="s">
        <v>25</v>
      </c>
      <c r="D255" s="200" t="s">
        <v>304</v>
      </c>
      <c r="E255" s="242" t="s">
        <v>306</v>
      </c>
      <c r="F255" s="233" t="s">
        <v>91</v>
      </c>
      <c r="G255" s="238">
        <v>0</v>
      </c>
      <c r="H255" s="239">
        <v>0</v>
      </c>
      <c r="I255" s="277"/>
      <c r="J255" s="236">
        <f t="shared" si="25"/>
        <v>0</v>
      </c>
      <c r="K255" s="236"/>
      <c r="L255" s="277"/>
      <c r="M255" s="236"/>
      <c r="N255" s="206"/>
      <c r="O255" s="205"/>
    </row>
    <row r="256" spans="1:15" ht="76.5" x14ac:dyDescent="0.25">
      <c r="A256" s="231"/>
      <c r="B256" s="231"/>
      <c r="C256" s="231" t="s">
        <v>40</v>
      </c>
      <c r="D256" s="200" t="s">
        <v>307</v>
      </c>
      <c r="E256" s="242" t="s">
        <v>308</v>
      </c>
      <c r="F256" s="233" t="s">
        <v>91</v>
      </c>
      <c r="G256" s="238">
        <v>250</v>
      </c>
      <c r="H256" s="239">
        <v>177</v>
      </c>
      <c r="I256" s="277">
        <v>38</v>
      </c>
      <c r="J256" s="236">
        <f t="shared" si="25"/>
        <v>9500</v>
      </c>
      <c r="K256" s="236"/>
      <c r="L256" s="277"/>
      <c r="M256" s="236"/>
      <c r="N256" s="206"/>
      <c r="O256" s="205"/>
    </row>
    <row r="257" spans="1:15" ht="89.25" x14ac:dyDescent="0.25">
      <c r="A257" s="231"/>
      <c r="B257" s="231"/>
      <c r="C257" s="231" t="s">
        <v>52</v>
      </c>
      <c r="D257" s="233" t="s">
        <v>309</v>
      </c>
      <c r="E257" s="242" t="s">
        <v>310</v>
      </c>
      <c r="F257" s="233" t="s">
        <v>91</v>
      </c>
      <c r="G257" s="238">
        <v>0</v>
      </c>
      <c r="H257" s="239">
        <v>0</v>
      </c>
      <c r="I257" s="240"/>
      <c r="J257" s="236">
        <f t="shared" si="25"/>
        <v>0</v>
      </c>
      <c r="K257" s="236"/>
      <c r="L257" s="240"/>
      <c r="M257" s="236"/>
      <c r="N257" s="206"/>
      <c r="O257" s="205"/>
    </row>
    <row r="258" spans="1:15" ht="89.25" x14ac:dyDescent="0.25">
      <c r="A258" s="231"/>
      <c r="B258" s="231"/>
      <c r="C258" s="231" t="s">
        <v>92</v>
      </c>
      <c r="D258" s="200" t="s">
        <v>311</v>
      </c>
      <c r="E258" s="242" t="s">
        <v>312</v>
      </c>
      <c r="F258" s="233" t="s">
        <v>91</v>
      </c>
      <c r="G258" s="238">
        <v>850</v>
      </c>
      <c r="H258" s="239">
        <v>474</v>
      </c>
      <c r="I258" s="277">
        <v>38</v>
      </c>
      <c r="J258" s="236">
        <f t="shared" si="25"/>
        <v>32300</v>
      </c>
      <c r="K258" s="236"/>
      <c r="L258" s="93">
        <v>35.25</v>
      </c>
      <c r="M258" s="94">
        <v>14.08</v>
      </c>
      <c r="N258" s="205">
        <f>L258*M258</f>
        <v>496.32</v>
      </c>
      <c r="O258" s="205"/>
    </row>
    <row r="259" spans="1:15" x14ac:dyDescent="0.25">
      <c r="A259" s="231"/>
      <c r="B259" s="231"/>
      <c r="C259" s="231"/>
      <c r="D259" s="200"/>
      <c r="E259" s="242"/>
      <c r="F259" s="233"/>
      <c r="G259" s="238"/>
      <c r="H259" s="239"/>
      <c r="I259" s="277"/>
      <c r="J259" s="236"/>
      <c r="K259" s="236"/>
      <c r="L259" s="93">
        <v>9.75</v>
      </c>
      <c r="M259" s="94">
        <v>1.25</v>
      </c>
      <c r="N259" s="95">
        <f>-L259*M259</f>
        <v>-12.1875</v>
      </c>
      <c r="O259" s="205"/>
    </row>
    <row r="260" spans="1:15" x14ac:dyDescent="0.25">
      <c r="A260" s="231"/>
      <c r="B260" s="231"/>
      <c r="C260" s="231"/>
      <c r="D260" s="200"/>
      <c r="E260" s="242"/>
      <c r="F260" s="233"/>
      <c r="G260" s="238"/>
      <c r="H260" s="239"/>
      <c r="I260" s="277"/>
      <c r="J260" s="236"/>
      <c r="K260" s="236"/>
      <c r="L260" s="93">
        <v>26</v>
      </c>
      <c r="M260" s="94">
        <v>13.75</v>
      </c>
      <c r="N260" s="95">
        <f t="shared" ref="N260:N275" si="27">L260*M260</f>
        <v>357.5</v>
      </c>
      <c r="O260" s="205"/>
    </row>
    <row r="261" spans="1:15" x14ac:dyDescent="0.25">
      <c r="A261" s="231"/>
      <c r="B261" s="231"/>
      <c r="C261" s="231"/>
      <c r="D261" s="200"/>
      <c r="E261" s="242"/>
      <c r="F261" s="233"/>
      <c r="G261" s="238"/>
      <c r="H261" s="239"/>
      <c r="I261" s="277"/>
      <c r="J261" s="236"/>
      <c r="K261" s="236"/>
      <c r="L261" s="93">
        <v>8</v>
      </c>
      <c r="M261" s="94">
        <v>5</v>
      </c>
      <c r="N261" s="95">
        <f>-L261*M261</f>
        <v>-40</v>
      </c>
      <c r="O261" s="205"/>
    </row>
    <row r="262" spans="1:15" x14ac:dyDescent="0.25">
      <c r="A262" s="231"/>
      <c r="B262" s="231"/>
      <c r="C262" s="231"/>
      <c r="D262" s="200"/>
      <c r="E262" s="242"/>
      <c r="F262" s="233"/>
      <c r="G262" s="238"/>
      <c r="H262" s="239"/>
      <c r="I262" s="277"/>
      <c r="J262" s="236"/>
      <c r="K262" s="236"/>
      <c r="L262" s="93">
        <v>21.5</v>
      </c>
      <c r="M262" s="94">
        <v>9.5</v>
      </c>
      <c r="N262" s="95">
        <f t="shared" si="27"/>
        <v>204.25</v>
      </c>
      <c r="O262" s="205"/>
    </row>
    <row r="263" spans="1:15" x14ac:dyDescent="0.25">
      <c r="A263" s="231"/>
      <c r="B263" s="231"/>
      <c r="C263" s="231"/>
      <c r="D263" s="200"/>
      <c r="E263" s="242"/>
      <c r="F263" s="233"/>
      <c r="G263" s="238"/>
      <c r="H263" s="239"/>
      <c r="I263" s="277"/>
      <c r="J263" s="236"/>
      <c r="K263" s="236"/>
      <c r="L263" s="93">
        <v>24.5</v>
      </c>
      <c r="M263" s="94">
        <v>3</v>
      </c>
      <c r="N263" s="95">
        <f t="shared" si="27"/>
        <v>73.5</v>
      </c>
      <c r="O263" s="205"/>
    </row>
    <row r="264" spans="1:15" x14ac:dyDescent="0.25">
      <c r="A264" s="231"/>
      <c r="B264" s="231"/>
      <c r="C264" s="231"/>
      <c r="D264" s="200"/>
      <c r="E264" s="242"/>
      <c r="F264" s="233"/>
      <c r="G264" s="238"/>
      <c r="H264" s="239"/>
      <c r="I264" s="277"/>
      <c r="J264" s="236"/>
      <c r="K264" s="236"/>
      <c r="L264" s="93">
        <v>12.25</v>
      </c>
      <c r="M264" s="94">
        <v>3</v>
      </c>
      <c r="N264" s="95">
        <f t="shared" si="27"/>
        <v>36.75</v>
      </c>
      <c r="O264" s="205"/>
    </row>
    <row r="265" spans="1:15" x14ac:dyDescent="0.25">
      <c r="A265" s="231"/>
      <c r="B265" s="231"/>
      <c r="C265" s="231"/>
      <c r="D265" s="200"/>
      <c r="E265" s="242"/>
      <c r="F265" s="233"/>
      <c r="G265" s="238"/>
      <c r="H265" s="239"/>
      <c r="I265" s="277"/>
      <c r="J265" s="236"/>
      <c r="K265" s="236"/>
      <c r="L265" s="93">
        <v>10</v>
      </c>
      <c r="M265" s="94">
        <v>1</v>
      </c>
      <c r="N265" s="95">
        <f t="shared" si="27"/>
        <v>10</v>
      </c>
      <c r="O265" s="205"/>
    </row>
    <row r="266" spans="1:15" x14ac:dyDescent="0.25">
      <c r="A266" s="231"/>
      <c r="B266" s="231"/>
      <c r="C266" s="231"/>
      <c r="D266" s="200"/>
      <c r="E266" s="242"/>
      <c r="F266" s="233"/>
      <c r="G266" s="238"/>
      <c r="H266" s="239"/>
      <c r="I266" s="277"/>
      <c r="J266" s="236"/>
      <c r="K266" s="236">
        <v>2</v>
      </c>
      <c r="L266" s="93">
        <v>10.08</v>
      </c>
      <c r="M266" s="342">
        <v>1.42</v>
      </c>
      <c r="N266" s="95">
        <f>L266*M266*K266</f>
        <v>28.627199999999998</v>
      </c>
      <c r="O266" s="205"/>
    </row>
    <row r="267" spans="1:15" x14ac:dyDescent="0.25">
      <c r="A267" s="231"/>
      <c r="B267" s="231"/>
      <c r="C267" s="231"/>
      <c r="D267" s="200"/>
      <c r="E267" s="242"/>
      <c r="F267" s="233"/>
      <c r="G267" s="238"/>
      <c r="H267" s="239"/>
      <c r="I267" s="277"/>
      <c r="J267" s="236"/>
      <c r="K267" s="236"/>
      <c r="L267" s="93">
        <v>24</v>
      </c>
      <c r="M267" s="94">
        <v>1.42</v>
      </c>
      <c r="N267" s="95">
        <f t="shared" si="27"/>
        <v>34.08</v>
      </c>
      <c r="O267" s="205"/>
    </row>
    <row r="268" spans="1:15" x14ac:dyDescent="0.25">
      <c r="A268" s="231"/>
      <c r="B268" s="231"/>
      <c r="C268" s="231"/>
      <c r="D268" s="200"/>
      <c r="E268" s="242"/>
      <c r="F268" s="233"/>
      <c r="G268" s="238"/>
      <c r="H268" s="239"/>
      <c r="I268" s="277"/>
      <c r="J268" s="236"/>
      <c r="K268" s="236"/>
      <c r="L268" s="93">
        <v>2</v>
      </c>
      <c r="M268" s="94">
        <v>44.25</v>
      </c>
      <c r="N268" s="95">
        <f t="shared" si="27"/>
        <v>88.5</v>
      </c>
      <c r="O268" s="205"/>
    </row>
    <row r="269" spans="1:15" x14ac:dyDescent="0.25">
      <c r="A269" s="231"/>
      <c r="B269" s="231"/>
      <c r="C269" s="231"/>
      <c r="D269" s="200"/>
      <c r="E269" s="242"/>
      <c r="F269" s="233"/>
      <c r="G269" s="238"/>
      <c r="H269" s="239"/>
      <c r="I269" s="277"/>
      <c r="J269" s="236"/>
      <c r="K269" s="236"/>
      <c r="L269" s="93">
        <v>1.25</v>
      </c>
      <c r="M269" s="94">
        <v>10.08</v>
      </c>
      <c r="N269" s="95">
        <f t="shared" si="27"/>
        <v>12.6</v>
      </c>
      <c r="O269" s="205"/>
    </row>
    <row r="270" spans="1:15" x14ac:dyDescent="0.25">
      <c r="A270" s="231"/>
      <c r="B270" s="231"/>
      <c r="C270" s="231"/>
      <c r="D270" s="200"/>
      <c r="E270" s="242"/>
      <c r="F270" s="233"/>
      <c r="G270" s="238"/>
      <c r="H270" s="239"/>
      <c r="I270" s="277"/>
      <c r="J270" s="236"/>
      <c r="K270" s="236">
        <v>2</v>
      </c>
      <c r="L270" s="93">
        <v>1</v>
      </c>
      <c r="M270" s="94">
        <v>10.08</v>
      </c>
      <c r="N270" s="95">
        <f>L270*M270*K270</f>
        <v>20.16</v>
      </c>
      <c r="O270" s="205"/>
    </row>
    <row r="271" spans="1:15" x14ac:dyDescent="0.25">
      <c r="A271" s="231"/>
      <c r="B271" s="231"/>
      <c r="C271" s="231"/>
      <c r="D271" s="200"/>
      <c r="E271" s="242"/>
      <c r="F271" s="233"/>
      <c r="G271" s="238"/>
      <c r="H271" s="239"/>
      <c r="I271" s="277"/>
      <c r="J271" s="236"/>
      <c r="K271" s="236"/>
      <c r="L271" s="93">
        <v>1</v>
      </c>
      <c r="M271" s="94">
        <v>10</v>
      </c>
      <c r="N271" s="95">
        <f t="shared" si="27"/>
        <v>10</v>
      </c>
      <c r="O271" s="205"/>
    </row>
    <row r="272" spans="1:15" x14ac:dyDescent="0.25">
      <c r="A272" s="231"/>
      <c r="B272" s="231"/>
      <c r="C272" s="231"/>
      <c r="D272" s="200"/>
      <c r="E272" s="242"/>
      <c r="F272" s="233"/>
      <c r="G272" s="238"/>
      <c r="H272" s="239"/>
      <c r="I272" s="277"/>
      <c r="J272" s="236"/>
      <c r="K272" s="236"/>
      <c r="L272" s="93">
        <v>1</v>
      </c>
      <c r="M272" s="94">
        <v>11.08</v>
      </c>
      <c r="N272" s="95">
        <f t="shared" si="27"/>
        <v>11.08</v>
      </c>
      <c r="O272" s="205"/>
    </row>
    <row r="273" spans="1:15" x14ac:dyDescent="0.25">
      <c r="A273" s="231"/>
      <c r="B273" s="231"/>
      <c r="C273" s="231"/>
      <c r="D273" s="200"/>
      <c r="E273" s="242"/>
      <c r="F273" s="233"/>
      <c r="G273" s="238"/>
      <c r="H273" s="239"/>
      <c r="I273" s="277"/>
      <c r="J273" s="236"/>
      <c r="K273" s="236"/>
      <c r="L273" s="93">
        <v>1</v>
      </c>
      <c r="M273" s="94">
        <v>6.75</v>
      </c>
      <c r="N273" s="95">
        <f t="shared" si="27"/>
        <v>6.75</v>
      </c>
      <c r="O273" s="205"/>
    </row>
    <row r="274" spans="1:15" x14ac:dyDescent="0.25">
      <c r="A274" s="231"/>
      <c r="B274" s="231"/>
      <c r="C274" s="231"/>
      <c r="D274" s="200"/>
      <c r="E274" s="242"/>
      <c r="F274" s="233"/>
      <c r="G274" s="238"/>
      <c r="H274" s="239"/>
      <c r="I274" s="277"/>
      <c r="J274" s="236"/>
      <c r="K274" s="236"/>
      <c r="L274" s="93">
        <v>3.67</v>
      </c>
      <c r="M274" s="94">
        <v>1.5</v>
      </c>
      <c r="N274" s="95">
        <f t="shared" si="27"/>
        <v>5.5049999999999999</v>
      </c>
      <c r="O274" s="205"/>
    </row>
    <row r="275" spans="1:15" x14ac:dyDescent="0.25">
      <c r="A275" s="231"/>
      <c r="B275" s="231"/>
      <c r="C275" s="231"/>
      <c r="D275" s="200"/>
      <c r="E275" s="242"/>
      <c r="F275" s="233"/>
      <c r="G275" s="238"/>
      <c r="H275" s="239"/>
      <c r="I275" s="277"/>
      <c r="J275" s="236"/>
      <c r="K275" s="236"/>
      <c r="L275" s="93">
        <v>35.25</v>
      </c>
      <c r="M275" s="94">
        <v>1.5</v>
      </c>
      <c r="N275" s="95">
        <f t="shared" si="27"/>
        <v>52.875</v>
      </c>
      <c r="O275" s="205"/>
    </row>
    <row r="276" spans="1:15" x14ac:dyDescent="0.25">
      <c r="A276" s="231"/>
      <c r="B276" s="231"/>
      <c r="C276" s="231"/>
      <c r="D276" s="200"/>
      <c r="E276" s="242"/>
      <c r="F276" s="233"/>
      <c r="G276" s="238"/>
      <c r="H276" s="239"/>
      <c r="I276" s="277"/>
      <c r="J276" s="236"/>
      <c r="K276" s="236">
        <v>3</v>
      </c>
      <c r="L276" s="93">
        <v>1</v>
      </c>
      <c r="M276" s="94">
        <v>1.5</v>
      </c>
      <c r="N276" s="95">
        <f>L276*M276*K276</f>
        <v>4.5</v>
      </c>
      <c r="O276" s="205"/>
    </row>
    <row r="277" spans="1:15" x14ac:dyDescent="0.25">
      <c r="A277" s="231"/>
      <c r="B277" s="231"/>
      <c r="C277" s="231"/>
      <c r="D277" s="200"/>
      <c r="E277" s="242"/>
      <c r="F277" s="233"/>
      <c r="G277" s="238"/>
      <c r="H277" s="239"/>
      <c r="I277" s="277"/>
      <c r="J277" s="236"/>
      <c r="K277" s="236">
        <v>2</v>
      </c>
      <c r="L277" s="93">
        <v>6.25</v>
      </c>
      <c r="M277" s="94">
        <v>1.5</v>
      </c>
      <c r="N277" s="95">
        <f>L277*M277*K277</f>
        <v>18.75</v>
      </c>
      <c r="O277" s="205"/>
    </row>
    <row r="278" spans="1:15" x14ac:dyDescent="0.25">
      <c r="A278" s="231"/>
      <c r="B278" s="231"/>
      <c r="C278" s="231"/>
      <c r="D278" s="200"/>
      <c r="E278" s="242"/>
      <c r="F278" s="233"/>
      <c r="G278" s="238"/>
      <c r="H278" s="239"/>
      <c r="I278" s="277"/>
      <c r="J278" s="236"/>
      <c r="K278" s="236"/>
      <c r="L278" s="93">
        <v>1</v>
      </c>
      <c r="M278" s="94">
        <v>1.5</v>
      </c>
      <c r="N278" s="95">
        <f t="shared" ref="N278:N282" si="28">L278*M278</f>
        <v>1.5</v>
      </c>
      <c r="O278" s="205"/>
    </row>
    <row r="279" spans="1:15" x14ac:dyDescent="0.25">
      <c r="A279" s="231"/>
      <c r="B279" s="231"/>
      <c r="C279" s="231"/>
      <c r="D279" s="200"/>
      <c r="E279" s="242"/>
      <c r="F279" s="233"/>
      <c r="G279" s="238"/>
      <c r="H279" s="239"/>
      <c r="I279" s="277"/>
      <c r="J279" s="236"/>
      <c r="K279" s="236"/>
      <c r="L279" s="93">
        <v>6</v>
      </c>
      <c r="M279" s="94">
        <v>1.5</v>
      </c>
      <c r="N279" s="95">
        <f t="shared" si="28"/>
        <v>9</v>
      </c>
      <c r="O279" s="205"/>
    </row>
    <row r="280" spans="1:15" x14ac:dyDescent="0.25">
      <c r="A280" s="231"/>
      <c r="B280" s="231"/>
      <c r="C280" s="231"/>
      <c r="D280" s="200"/>
      <c r="E280" s="242"/>
      <c r="F280" s="233"/>
      <c r="G280" s="238"/>
      <c r="H280" s="239"/>
      <c r="I280" s="277"/>
      <c r="J280" s="236"/>
      <c r="K280" s="236"/>
      <c r="L280" s="93">
        <v>4.08</v>
      </c>
      <c r="M280" s="94">
        <v>1.5</v>
      </c>
      <c r="N280" s="95">
        <f t="shared" si="28"/>
        <v>6.12</v>
      </c>
      <c r="O280" s="205"/>
    </row>
    <row r="281" spans="1:15" x14ac:dyDescent="0.25">
      <c r="A281" s="231"/>
      <c r="B281" s="231"/>
      <c r="C281" s="231"/>
      <c r="D281" s="200"/>
      <c r="E281" s="242"/>
      <c r="F281" s="233"/>
      <c r="G281" s="238"/>
      <c r="H281" s="239"/>
      <c r="I281" s="277"/>
      <c r="J281" s="236"/>
      <c r="K281" s="236"/>
      <c r="L281" s="335">
        <v>7.83</v>
      </c>
      <c r="M281" s="94">
        <v>2</v>
      </c>
      <c r="N281" s="95">
        <f t="shared" si="28"/>
        <v>15.66</v>
      </c>
      <c r="O281" s="205"/>
    </row>
    <row r="282" spans="1:15" x14ac:dyDescent="0.25">
      <c r="A282" s="231"/>
      <c r="B282" s="231"/>
      <c r="C282" s="231"/>
      <c r="D282" s="200"/>
      <c r="E282" s="242"/>
      <c r="F282" s="233"/>
      <c r="G282" s="238"/>
      <c r="H282" s="239"/>
      <c r="I282" s="277"/>
      <c r="J282" s="236"/>
      <c r="K282" s="236"/>
      <c r="L282" s="335">
        <v>5.67</v>
      </c>
      <c r="M282" s="94">
        <v>2</v>
      </c>
      <c r="N282" s="95">
        <f t="shared" si="28"/>
        <v>11.34</v>
      </c>
      <c r="O282" s="205"/>
    </row>
    <row r="283" spans="1:15" x14ac:dyDescent="0.25">
      <c r="A283" s="231"/>
      <c r="B283" s="231"/>
      <c r="C283" s="231"/>
      <c r="D283" s="200"/>
      <c r="E283" s="242"/>
      <c r="F283" s="233"/>
      <c r="G283" s="238"/>
      <c r="H283" s="239"/>
      <c r="I283" s="277"/>
      <c r="J283" s="236"/>
      <c r="K283" s="236">
        <v>2</v>
      </c>
      <c r="L283" s="335">
        <v>6</v>
      </c>
      <c r="M283" s="94">
        <v>2</v>
      </c>
      <c r="N283" s="95">
        <f>L283*M283*K283</f>
        <v>24</v>
      </c>
      <c r="O283" s="205"/>
    </row>
    <row r="284" spans="1:15" x14ac:dyDescent="0.25">
      <c r="A284" s="231"/>
      <c r="B284" s="231"/>
      <c r="C284" s="231"/>
      <c r="D284" s="200"/>
      <c r="E284" s="242"/>
      <c r="F284" s="233"/>
      <c r="G284" s="238"/>
      <c r="H284" s="239"/>
      <c r="I284" s="277"/>
      <c r="J284" s="236"/>
      <c r="K284" s="236">
        <v>2</v>
      </c>
      <c r="L284" s="335">
        <v>8</v>
      </c>
      <c r="M284" s="94">
        <v>2</v>
      </c>
      <c r="N284" s="95">
        <f>L284*M284*K284</f>
        <v>32</v>
      </c>
      <c r="O284" s="205"/>
    </row>
    <row r="285" spans="1:15" x14ac:dyDescent="0.25">
      <c r="A285" s="231"/>
      <c r="B285" s="231"/>
      <c r="C285" s="231"/>
      <c r="D285" s="200"/>
      <c r="E285" s="242"/>
      <c r="F285" s="233"/>
      <c r="G285" s="238"/>
      <c r="H285" s="239"/>
      <c r="I285" s="277"/>
      <c r="J285" s="236"/>
      <c r="K285" s="236"/>
      <c r="L285" s="93"/>
      <c r="M285" s="94"/>
      <c r="N285" s="95">
        <f>SUM(N259:N284)</f>
        <v>1022.8597000000001</v>
      </c>
      <c r="O285" s="205">
        <f>N285*I258</f>
        <v>38868.668600000005</v>
      </c>
    </row>
    <row r="286" spans="1:15" x14ac:dyDescent="0.25">
      <c r="A286" s="231"/>
      <c r="B286" s="231"/>
      <c r="C286" s="231"/>
      <c r="D286" s="200"/>
      <c r="E286" s="242"/>
      <c r="F286" s="233"/>
      <c r="G286" s="238"/>
      <c r="H286" s="239"/>
      <c r="I286" s="277"/>
      <c r="J286" s="236"/>
      <c r="K286" s="236"/>
      <c r="L286" s="277"/>
      <c r="M286" s="236"/>
      <c r="N286" s="206"/>
      <c r="O286" s="205"/>
    </row>
    <row r="287" spans="1:15" ht="63.75" x14ac:dyDescent="0.25">
      <c r="A287" s="231"/>
      <c r="B287" s="231"/>
      <c r="C287" s="231" t="s">
        <v>95</v>
      </c>
      <c r="D287" s="200" t="s">
        <v>313</v>
      </c>
      <c r="E287" s="343" t="s">
        <v>314</v>
      </c>
      <c r="F287" s="233" t="s">
        <v>272</v>
      </c>
      <c r="G287" s="238">
        <v>280</v>
      </c>
      <c r="H287" s="239">
        <v>106</v>
      </c>
      <c r="I287" s="277">
        <v>38</v>
      </c>
      <c r="J287" s="236">
        <f t="shared" si="25"/>
        <v>10640</v>
      </c>
      <c r="K287" s="236"/>
      <c r="L287" s="93">
        <v>14.25</v>
      </c>
      <c r="M287" s="94">
        <v>6.75</v>
      </c>
      <c r="N287" s="95">
        <f>L287*M287</f>
        <v>96.1875</v>
      </c>
      <c r="O287" s="205"/>
    </row>
    <row r="288" spans="1:15" x14ac:dyDescent="0.25">
      <c r="A288" s="231"/>
      <c r="B288" s="231"/>
      <c r="C288" s="231"/>
      <c r="D288" s="200"/>
      <c r="E288" s="343"/>
      <c r="F288" s="233"/>
      <c r="G288" s="238"/>
      <c r="H288" s="239"/>
      <c r="I288" s="277"/>
      <c r="J288" s="236"/>
      <c r="K288" s="236"/>
      <c r="L288" s="93">
        <v>2.25</v>
      </c>
      <c r="M288" s="94">
        <v>6.75</v>
      </c>
      <c r="N288" s="95">
        <f t="shared" ref="N288:N296" si="29">L288*M288</f>
        <v>15.1875</v>
      </c>
      <c r="O288" s="205"/>
    </row>
    <row r="289" spans="1:15" x14ac:dyDescent="0.25">
      <c r="A289" s="231"/>
      <c r="B289" s="231"/>
      <c r="C289" s="231"/>
      <c r="D289" s="200"/>
      <c r="E289" s="343"/>
      <c r="F289" s="233"/>
      <c r="G289" s="238"/>
      <c r="H289" s="239"/>
      <c r="I289" s="277"/>
      <c r="J289" s="236"/>
      <c r="K289" s="236"/>
      <c r="L289" s="93">
        <v>8.75</v>
      </c>
      <c r="M289" s="94">
        <v>6.75</v>
      </c>
      <c r="N289" s="95">
        <f t="shared" si="29"/>
        <v>59.0625</v>
      </c>
      <c r="O289" s="205"/>
    </row>
    <row r="290" spans="1:15" x14ac:dyDescent="0.25">
      <c r="A290" s="231"/>
      <c r="B290" s="231"/>
      <c r="C290" s="231"/>
      <c r="D290" s="200"/>
      <c r="E290" s="343"/>
      <c r="F290" s="233"/>
      <c r="G290" s="238"/>
      <c r="H290" s="239"/>
      <c r="I290" s="277"/>
      <c r="J290" s="236"/>
      <c r="K290" s="236"/>
      <c r="L290" s="93">
        <v>5.33</v>
      </c>
      <c r="M290" s="94">
        <v>6.75</v>
      </c>
      <c r="N290" s="95">
        <f t="shared" si="29"/>
        <v>35.977499999999999</v>
      </c>
      <c r="O290" s="205"/>
    </row>
    <row r="291" spans="1:15" x14ac:dyDescent="0.25">
      <c r="A291" s="231"/>
      <c r="B291" s="231"/>
      <c r="C291" s="231"/>
      <c r="D291" s="200"/>
      <c r="E291" s="343"/>
      <c r="F291" s="233"/>
      <c r="G291" s="238"/>
      <c r="H291" s="239"/>
      <c r="I291" s="277"/>
      <c r="J291" s="236"/>
      <c r="K291" s="236"/>
      <c r="L291" s="93">
        <v>4.33</v>
      </c>
      <c r="M291" s="94">
        <v>6.75</v>
      </c>
      <c r="N291" s="95">
        <f t="shared" si="29"/>
        <v>29.227499999999999</v>
      </c>
      <c r="O291" s="205"/>
    </row>
    <row r="292" spans="1:15" x14ac:dyDescent="0.25">
      <c r="A292" s="231"/>
      <c r="B292" s="231"/>
      <c r="C292" s="231"/>
      <c r="D292" s="200"/>
      <c r="E292" s="343"/>
      <c r="F292" s="233"/>
      <c r="G292" s="238"/>
      <c r="H292" s="239"/>
      <c r="I292" s="277"/>
      <c r="J292" s="236"/>
      <c r="K292" s="236"/>
      <c r="L292" s="93">
        <v>9.5</v>
      </c>
      <c r="M292" s="94">
        <v>2.75</v>
      </c>
      <c r="N292" s="95">
        <f t="shared" si="29"/>
        <v>26.125</v>
      </c>
      <c r="O292" s="205"/>
    </row>
    <row r="293" spans="1:15" x14ac:dyDescent="0.25">
      <c r="A293" s="231"/>
      <c r="B293" s="231"/>
      <c r="C293" s="231"/>
      <c r="D293" s="200"/>
      <c r="E293" s="343"/>
      <c r="F293" s="233"/>
      <c r="G293" s="238"/>
      <c r="H293" s="239"/>
      <c r="I293" s="277"/>
      <c r="J293" s="236"/>
      <c r="K293" s="236"/>
      <c r="L293" s="93">
        <v>2.58</v>
      </c>
      <c r="M293" s="94">
        <v>2.75</v>
      </c>
      <c r="N293" s="95">
        <f t="shared" si="29"/>
        <v>7.0950000000000006</v>
      </c>
      <c r="O293" s="205"/>
    </row>
    <row r="294" spans="1:15" x14ac:dyDescent="0.25">
      <c r="A294" s="231"/>
      <c r="B294" s="231"/>
      <c r="C294" s="231"/>
      <c r="D294" s="200"/>
      <c r="E294" s="343"/>
      <c r="F294" s="233"/>
      <c r="G294" s="238"/>
      <c r="H294" s="239"/>
      <c r="I294" s="277"/>
      <c r="J294" s="236"/>
      <c r="K294" s="236"/>
      <c r="L294" s="93">
        <v>2</v>
      </c>
      <c r="M294" s="94">
        <v>9.75</v>
      </c>
      <c r="N294" s="95">
        <f t="shared" si="29"/>
        <v>19.5</v>
      </c>
      <c r="O294" s="205"/>
    </row>
    <row r="295" spans="1:15" x14ac:dyDescent="0.25">
      <c r="A295" s="231"/>
      <c r="B295" s="231"/>
      <c r="C295" s="231"/>
      <c r="D295" s="200"/>
      <c r="E295" s="343"/>
      <c r="F295" s="233"/>
      <c r="G295" s="238"/>
      <c r="H295" s="239"/>
      <c r="I295" s="277"/>
      <c r="J295" s="236"/>
      <c r="K295" s="236"/>
      <c r="L295" s="93">
        <v>5.83</v>
      </c>
      <c r="M295" s="94">
        <v>1</v>
      </c>
      <c r="N295" s="95">
        <f t="shared" si="29"/>
        <v>5.83</v>
      </c>
      <c r="O295" s="205"/>
    </row>
    <row r="296" spans="1:15" x14ac:dyDescent="0.25">
      <c r="A296" s="231"/>
      <c r="B296" s="231"/>
      <c r="C296" s="231"/>
      <c r="D296" s="200"/>
      <c r="E296" s="343"/>
      <c r="F296" s="233"/>
      <c r="G296" s="238"/>
      <c r="H296" s="239"/>
      <c r="I296" s="277"/>
      <c r="J296" s="236"/>
      <c r="K296" s="236"/>
      <c r="L296" s="93">
        <v>1.25</v>
      </c>
      <c r="M296" s="94">
        <v>9.75</v>
      </c>
      <c r="N296" s="95">
        <f t="shared" si="29"/>
        <v>12.1875</v>
      </c>
      <c r="O296" s="205"/>
    </row>
    <row r="297" spans="1:15" x14ac:dyDescent="0.25">
      <c r="A297" s="231"/>
      <c r="B297" s="231"/>
      <c r="C297" s="231"/>
      <c r="D297" s="200"/>
      <c r="E297" s="343"/>
      <c r="F297" s="233"/>
      <c r="G297" s="238"/>
      <c r="H297" s="239"/>
      <c r="I297" s="277"/>
      <c r="J297" s="236"/>
      <c r="K297" s="236">
        <v>4</v>
      </c>
      <c r="L297" s="93">
        <v>11.33</v>
      </c>
      <c r="M297" s="94">
        <v>2</v>
      </c>
      <c r="N297" s="95">
        <f>L297*M297*K297</f>
        <v>90.64</v>
      </c>
      <c r="O297" s="205"/>
    </row>
    <row r="298" spans="1:15" x14ac:dyDescent="0.25">
      <c r="A298" s="231"/>
      <c r="B298" s="231"/>
      <c r="C298" s="231"/>
      <c r="D298" s="200"/>
      <c r="E298" s="343"/>
      <c r="F298" s="233"/>
      <c r="G298" s="238"/>
      <c r="H298" s="239"/>
      <c r="I298" s="277"/>
      <c r="J298" s="236"/>
      <c r="K298" s="236">
        <v>4</v>
      </c>
      <c r="L298" s="93">
        <v>4.67</v>
      </c>
      <c r="M298" s="94">
        <v>1</v>
      </c>
      <c r="N298" s="95">
        <f t="shared" ref="N298:N299" si="30">L298*M298*K298</f>
        <v>18.68</v>
      </c>
      <c r="O298" s="205"/>
    </row>
    <row r="299" spans="1:15" x14ac:dyDescent="0.25">
      <c r="A299" s="231"/>
      <c r="B299" s="231"/>
      <c r="C299" s="231"/>
      <c r="D299" s="200"/>
      <c r="E299" s="343"/>
      <c r="F299" s="233"/>
      <c r="G299" s="238"/>
      <c r="H299" s="239"/>
      <c r="I299" s="277"/>
      <c r="J299" s="236"/>
      <c r="K299" s="236">
        <v>4</v>
      </c>
      <c r="L299" s="93">
        <v>10</v>
      </c>
      <c r="M299" s="94">
        <v>2</v>
      </c>
      <c r="N299" s="95">
        <f t="shared" si="30"/>
        <v>80</v>
      </c>
      <c r="O299" s="205"/>
    </row>
    <row r="300" spans="1:15" x14ac:dyDescent="0.25">
      <c r="A300" s="231"/>
      <c r="B300" s="231"/>
      <c r="C300" s="231"/>
      <c r="D300" s="200"/>
      <c r="E300" s="343"/>
      <c r="F300" s="233"/>
      <c r="G300" s="238"/>
      <c r="H300" s="239"/>
      <c r="I300" s="277"/>
      <c r="J300" s="236"/>
      <c r="K300" s="236"/>
      <c r="L300" s="93"/>
      <c r="M300" s="94"/>
      <c r="N300" s="95">
        <f>SUM(N287:N299)</f>
        <v>495.7</v>
      </c>
      <c r="O300" s="205">
        <f>N300*I287</f>
        <v>18836.599999999999</v>
      </c>
    </row>
    <row r="301" spans="1:15" x14ac:dyDescent="0.25">
      <c r="A301" s="231"/>
      <c r="B301" s="231"/>
      <c r="C301" s="231"/>
      <c r="D301" s="200"/>
      <c r="E301" s="343"/>
      <c r="F301" s="233"/>
      <c r="G301" s="238"/>
      <c r="H301" s="239"/>
      <c r="I301" s="277"/>
      <c r="J301" s="236"/>
      <c r="K301" s="236"/>
      <c r="L301" s="93"/>
      <c r="M301" s="94"/>
      <c r="N301" s="205"/>
      <c r="O301" s="205"/>
    </row>
    <row r="302" spans="1:15" ht="51" x14ac:dyDescent="0.25">
      <c r="A302" s="231"/>
      <c r="B302" s="231"/>
      <c r="C302" s="231" t="s">
        <v>111</v>
      </c>
      <c r="D302" s="200" t="s">
        <v>315</v>
      </c>
      <c r="E302" s="343" t="s">
        <v>316</v>
      </c>
      <c r="F302" s="233" t="s">
        <v>272</v>
      </c>
      <c r="G302" s="238">
        <v>0</v>
      </c>
      <c r="H302" s="239">
        <v>0</v>
      </c>
      <c r="I302" s="240"/>
      <c r="J302" s="236">
        <f t="shared" si="25"/>
        <v>0</v>
      </c>
      <c r="K302" s="236"/>
      <c r="L302" s="240"/>
      <c r="M302" s="236"/>
      <c r="N302" s="206"/>
      <c r="O302" s="205"/>
    </row>
    <row r="303" spans="1:15" ht="25.5" x14ac:dyDescent="0.25">
      <c r="A303" s="297" t="s">
        <v>317</v>
      </c>
      <c r="B303" s="297"/>
      <c r="C303" s="338"/>
      <c r="D303" s="338"/>
      <c r="E303" s="298"/>
      <c r="F303" s="297"/>
      <c r="G303" s="298"/>
      <c r="H303" s="299"/>
      <c r="I303" s="300"/>
      <c r="J303" s="301">
        <f>SUM(J243:J302)</f>
        <v>53640</v>
      </c>
      <c r="K303" s="301"/>
      <c r="L303" s="300"/>
      <c r="M303" s="301"/>
      <c r="N303" s="302"/>
      <c r="O303" s="301">
        <f>SUM(O243:O302)</f>
        <v>67227.150200000004</v>
      </c>
    </row>
    <row r="304" spans="1:15" ht="15.75" x14ac:dyDescent="0.25">
      <c r="A304" s="213" t="s">
        <v>318</v>
      </c>
      <c r="B304" s="213"/>
      <c r="C304" s="213"/>
      <c r="D304" s="213"/>
      <c r="E304" s="316" t="s">
        <v>319</v>
      </c>
      <c r="F304" s="213"/>
      <c r="G304" s="213"/>
      <c r="H304" s="317"/>
      <c r="I304" s="318"/>
      <c r="J304" s="318"/>
      <c r="K304" s="318"/>
      <c r="L304" s="318"/>
      <c r="M304" s="318"/>
      <c r="N304" s="319"/>
      <c r="O304" s="205"/>
    </row>
    <row r="305" spans="1:15" x14ac:dyDescent="0.25">
      <c r="A305" s="325"/>
      <c r="B305" s="325" t="s">
        <v>320</v>
      </c>
      <c r="C305" s="325"/>
      <c r="D305" s="325"/>
      <c r="E305" s="339" t="s">
        <v>321</v>
      </c>
      <c r="F305" s="325"/>
      <c r="G305" s="326"/>
      <c r="H305" s="327"/>
      <c r="I305" s="328"/>
      <c r="J305" s="329"/>
      <c r="K305" s="329"/>
      <c r="L305" s="328"/>
      <c r="M305" s="329"/>
      <c r="N305" s="330"/>
      <c r="O305" s="205"/>
    </row>
    <row r="306" spans="1:15" ht="102" x14ac:dyDescent="0.25">
      <c r="A306" s="200"/>
      <c r="B306" s="200"/>
      <c r="C306" s="231" t="s">
        <v>22</v>
      </c>
      <c r="D306" s="200" t="s">
        <v>322</v>
      </c>
      <c r="E306" s="243" t="s">
        <v>323</v>
      </c>
      <c r="F306" s="233" t="s">
        <v>91</v>
      </c>
      <c r="G306" s="238">
        <v>41.806800000000003</v>
      </c>
      <c r="H306" s="239">
        <v>42</v>
      </c>
      <c r="I306" s="240">
        <v>515</v>
      </c>
      <c r="J306" s="236">
        <f t="shared" ref="J306:J314" si="31">I306*$G306</f>
        <v>21530.502</v>
      </c>
      <c r="K306" s="236"/>
      <c r="L306" s="93">
        <v>9.67</v>
      </c>
      <c r="M306" s="94">
        <v>11.33</v>
      </c>
      <c r="N306" s="95">
        <f>L306*M306</f>
        <v>109.5611</v>
      </c>
      <c r="O306" s="205"/>
    </row>
    <row r="307" spans="1:15" x14ac:dyDescent="0.25">
      <c r="A307" s="200"/>
      <c r="B307" s="200"/>
      <c r="C307" s="231"/>
      <c r="D307" s="200"/>
      <c r="E307" s="243"/>
      <c r="F307" s="233"/>
      <c r="G307" s="238"/>
      <c r="H307" s="239"/>
      <c r="I307" s="240"/>
      <c r="J307" s="236"/>
      <c r="K307" s="236"/>
      <c r="L307" s="93">
        <v>23.67</v>
      </c>
      <c r="M307" s="94">
        <v>1.08</v>
      </c>
      <c r="N307" s="95">
        <f t="shared" ref="N307:N309" si="32">L307*M307</f>
        <v>25.563600000000005</v>
      </c>
      <c r="O307" s="205"/>
    </row>
    <row r="308" spans="1:15" x14ac:dyDescent="0.25">
      <c r="A308" s="200"/>
      <c r="B308" s="200"/>
      <c r="C308" s="231"/>
      <c r="D308" s="200"/>
      <c r="E308" s="243"/>
      <c r="F308" s="233"/>
      <c r="G308" s="238"/>
      <c r="H308" s="239"/>
      <c r="I308" s="240"/>
      <c r="J308" s="236"/>
      <c r="K308" s="236"/>
      <c r="L308" s="93">
        <v>2.25</v>
      </c>
      <c r="M308" s="94">
        <v>11.33</v>
      </c>
      <c r="N308" s="95">
        <f t="shared" si="32"/>
        <v>25.4925</v>
      </c>
      <c r="O308" s="205"/>
    </row>
    <row r="309" spans="1:15" x14ac:dyDescent="0.25">
      <c r="A309" s="200"/>
      <c r="B309" s="200"/>
      <c r="C309" s="231"/>
      <c r="D309" s="200"/>
      <c r="E309" s="243"/>
      <c r="F309" s="233"/>
      <c r="G309" s="238"/>
      <c r="H309" s="239"/>
      <c r="I309" s="240"/>
      <c r="J309" s="236"/>
      <c r="K309" s="236"/>
      <c r="L309" s="93">
        <v>9.83</v>
      </c>
      <c r="M309" s="94">
        <v>1</v>
      </c>
      <c r="N309" s="95">
        <f t="shared" si="32"/>
        <v>9.83</v>
      </c>
      <c r="O309" s="205"/>
    </row>
    <row r="310" spans="1:15" x14ac:dyDescent="0.25">
      <c r="A310" s="200"/>
      <c r="B310" s="200"/>
      <c r="C310" s="231"/>
      <c r="D310" s="200"/>
      <c r="E310" s="243"/>
      <c r="F310" s="233"/>
      <c r="G310" s="238"/>
      <c r="H310" s="239"/>
      <c r="I310" s="240"/>
      <c r="J310" s="236"/>
      <c r="K310" s="236"/>
      <c r="L310" s="93"/>
      <c r="M310" s="94"/>
      <c r="N310" s="95">
        <f>SUM(N306:N309)</f>
        <v>170.44720000000001</v>
      </c>
      <c r="O310" s="205">
        <f>N310*I306</f>
        <v>87780.308000000005</v>
      </c>
    </row>
    <row r="311" spans="1:15" x14ac:dyDescent="0.25">
      <c r="A311" s="200"/>
      <c r="B311" s="200"/>
      <c r="C311" s="231"/>
      <c r="D311" s="200"/>
      <c r="E311" s="243"/>
      <c r="F311" s="233"/>
      <c r="G311" s="238"/>
      <c r="H311" s="239"/>
      <c r="I311" s="240"/>
      <c r="J311" s="236"/>
      <c r="K311" s="236"/>
      <c r="L311" s="93"/>
      <c r="M311" s="94"/>
      <c r="N311" s="206"/>
      <c r="O311" s="205"/>
    </row>
    <row r="312" spans="1:15" x14ac:dyDescent="0.25">
      <c r="A312" s="200"/>
      <c r="B312" s="200"/>
      <c r="C312" s="231"/>
      <c r="D312" s="200"/>
      <c r="E312" s="243"/>
      <c r="F312" s="233"/>
      <c r="G312" s="238"/>
      <c r="H312" s="239"/>
      <c r="I312" s="240"/>
      <c r="J312" s="236"/>
      <c r="K312" s="236"/>
      <c r="L312" s="93"/>
      <c r="M312" s="94"/>
      <c r="N312" s="206"/>
      <c r="O312" s="205"/>
    </row>
    <row r="313" spans="1:15" x14ac:dyDescent="0.25">
      <c r="A313" s="200"/>
      <c r="B313" s="200"/>
      <c r="C313" s="231"/>
      <c r="D313" s="200"/>
      <c r="E313" s="243"/>
      <c r="F313" s="233"/>
      <c r="G313" s="238"/>
      <c r="H313" s="239"/>
      <c r="I313" s="240"/>
      <c r="J313" s="236"/>
      <c r="K313" s="236"/>
      <c r="L313" s="240"/>
      <c r="M313" s="236"/>
      <c r="N313" s="206"/>
      <c r="O313" s="205"/>
    </row>
    <row r="314" spans="1:15" ht="63.75" x14ac:dyDescent="0.25">
      <c r="A314" s="200"/>
      <c r="B314" s="200"/>
      <c r="C314" s="231" t="s">
        <v>40</v>
      </c>
      <c r="D314" s="200" t="s">
        <v>324</v>
      </c>
      <c r="E314" s="305" t="s">
        <v>325</v>
      </c>
      <c r="F314" s="233" t="s">
        <v>91</v>
      </c>
      <c r="G314" s="238">
        <v>0</v>
      </c>
      <c r="H314" s="239">
        <v>0</v>
      </c>
      <c r="I314" s="240"/>
      <c r="J314" s="236">
        <f t="shared" si="31"/>
        <v>0</v>
      </c>
      <c r="K314" s="236"/>
      <c r="L314" s="240"/>
      <c r="M314" s="236"/>
      <c r="N314" s="206"/>
      <c r="O314" s="205"/>
    </row>
    <row r="315" spans="1:15" ht="76.5" x14ac:dyDescent="0.25">
      <c r="A315" s="200"/>
      <c r="B315" s="200"/>
      <c r="C315" s="231" t="s">
        <v>52</v>
      </c>
      <c r="D315" s="200" t="s">
        <v>326</v>
      </c>
      <c r="E315" s="243" t="s">
        <v>327</v>
      </c>
      <c r="F315" s="233" t="s">
        <v>328</v>
      </c>
      <c r="G315" s="238">
        <v>0</v>
      </c>
      <c r="H315" s="239">
        <v>0</v>
      </c>
      <c r="I315" s="240"/>
      <c r="J315" s="236"/>
      <c r="K315" s="236"/>
      <c r="L315" s="240"/>
      <c r="M315" s="236"/>
      <c r="N315" s="206"/>
      <c r="O315" s="205"/>
    </row>
    <row r="316" spans="1:15" ht="76.5" x14ac:dyDescent="0.25">
      <c r="A316" s="200"/>
      <c r="B316" s="200"/>
      <c r="C316" s="303" t="s">
        <v>92</v>
      </c>
      <c r="D316" s="241" t="s">
        <v>329</v>
      </c>
      <c r="E316" s="243" t="s">
        <v>330</v>
      </c>
      <c r="F316" s="233" t="s">
        <v>328</v>
      </c>
      <c r="G316" s="238"/>
      <c r="H316" s="239"/>
      <c r="I316" s="240"/>
      <c r="J316" s="236">
        <f t="shared" ref="J316:J328" si="33">I316*$G316</f>
        <v>0</v>
      </c>
      <c r="K316" s="236"/>
      <c r="L316" s="240"/>
      <c r="M316" s="236"/>
      <c r="N316" s="206"/>
      <c r="O316" s="205"/>
    </row>
    <row r="317" spans="1:15" ht="76.5" x14ac:dyDescent="0.25">
      <c r="A317" s="200"/>
      <c r="B317" s="200"/>
      <c r="C317" s="231" t="s">
        <v>95</v>
      </c>
      <c r="D317" s="200" t="s">
        <v>331</v>
      </c>
      <c r="E317" s="243" t="s">
        <v>332</v>
      </c>
      <c r="F317" s="233" t="s">
        <v>91</v>
      </c>
      <c r="G317" s="238">
        <v>165</v>
      </c>
      <c r="H317" s="239">
        <v>0</v>
      </c>
      <c r="I317" s="240">
        <v>775</v>
      </c>
      <c r="J317" s="236">
        <f t="shared" si="33"/>
        <v>127875</v>
      </c>
      <c r="K317" s="236"/>
      <c r="L317" s="93">
        <v>14.25</v>
      </c>
      <c r="M317" s="94">
        <v>6.67</v>
      </c>
      <c r="N317" s="95">
        <f>L317*M317</f>
        <v>95.047499999999999</v>
      </c>
      <c r="O317" s="205"/>
    </row>
    <row r="318" spans="1:15" x14ac:dyDescent="0.25">
      <c r="A318" s="200"/>
      <c r="B318" s="200"/>
      <c r="C318" s="231"/>
      <c r="D318" s="200"/>
      <c r="E318" s="243"/>
      <c r="F318" s="233"/>
      <c r="G318" s="238"/>
      <c r="H318" s="239"/>
      <c r="I318" s="240"/>
      <c r="J318" s="236"/>
      <c r="K318" s="236"/>
      <c r="L318" s="93">
        <v>2.1669999999999998</v>
      </c>
      <c r="M318" s="94">
        <v>6.67</v>
      </c>
      <c r="N318" s="95">
        <f t="shared" ref="N318:N321" si="34">L318*M318</f>
        <v>14.453889999999999</v>
      </c>
      <c r="O318" s="205"/>
    </row>
    <row r="319" spans="1:15" x14ac:dyDescent="0.25">
      <c r="A319" s="200"/>
      <c r="B319" s="200"/>
      <c r="C319" s="231"/>
      <c r="D319" s="200"/>
      <c r="E319" s="243"/>
      <c r="F319" s="233"/>
      <c r="G319" s="238"/>
      <c r="H319" s="239"/>
      <c r="I319" s="240"/>
      <c r="J319" s="236"/>
      <c r="K319" s="236"/>
      <c r="L319" s="93">
        <v>5.33</v>
      </c>
      <c r="M319" s="94">
        <v>6.67</v>
      </c>
      <c r="N319" s="95">
        <f t="shared" si="34"/>
        <v>35.551099999999998</v>
      </c>
      <c r="O319" s="205"/>
    </row>
    <row r="320" spans="1:15" x14ac:dyDescent="0.25">
      <c r="A320" s="200"/>
      <c r="B320" s="200"/>
      <c r="C320" s="231"/>
      <c r="D320" s="200"/>
      <c r="E320" s="243"/>
      <c r="F320" s="233"/>
      <c r="G320" s="238"/>
      <c r="H320" s="239"/>
      <c r="I320" s="240"/>
      <c r="J320" s="236"/>
      <c r="K320" s="236"/>
      <c r="L320" s="93">
        <v>1.5</v>
      </c>
      <c r="M320" s="94">
        <v>6.67</v>
      </c>
      <c r="N320" s="95">
        <f t="shared" si="34"/>
        <v>10.004999999999999</v>
      </c>
      <c r="O320" s="205"/>
    </row>
    <row r="321" spans="1:15" x14ac:dyDescent="0.25">
      <c r="A321" s="200"/>
      <c r="B321" s="200"/>
      <c r="C321" s="231"/>
      <c r="D321" s="200"/>
      <c r="E321" s="243"/>
      <c r="F321" s="233"/>
      <c r="G321" s="238"/>
      <c r="H321" s="239"/>
      <c r="I321" s="240"/>
      <c r="J321" s="236"/>
      <c r="K321" s="236"/>
      <c r="L321" s="93">
        <v>3</v>
      </c>
      <c r="M321" s="94">
        <v>2.67</v>
      </c>
      <c r="N321" s="95">
        <f t="shared" si="34"/>
        <v>8.01</v>
      </c>
      <c r="O321" s="205"/>
    </row>
    <row r="322" spans="1:15" x14ac:dyDescent="0.25">
      <c r="A322" s="200"/>
      <c r="B322" s="200"/>
      <c r="C322" s="231"/>
      <c r="D322" s="200"/>
      <c r="E322" s="243"/>
      <c r="F322" s="233"/>
      <c r="G322" s="238"/>
      <c r="H322" s="239"/>
      <c r="I322" s="240"/>
      <c r="J322" s="236"/>
      <c r="K322" s="236"/>
      <c r="L322" s="93"/>
      <c r="M322" s="94"/>
      <c r="N322" s="96">
        <f>SUM(N317:N321)</f>
        <v>163.06748999999999</v>
      </c>
      <c r="O322" s="205">
        <f>N322*I317</f>
        <v>126377.30475</v>
      </c>
    </row>
    <row r="323" spans="1:15" x14ac:dyDescent="0.25">
      <c r="A323" s="200"/>
      <c r="B323" s="200"/>
      <c r="C323" s="231"/>
      <c r="D323" s="200"/>
      <c r="E323" s="243"/>
      <c r="F323" s="233"/>
      <c r="G323" s="238"/>
      <c r="H323" s="239"/>
      <c r="I323" s="240"/>
      <c r="J323" s="236"/>
      <c r="K323" s="236"/>
      <c r="L323" s="93"/>
      <c r="M323" s="94"/>
      <c r="N323" s="206"/>
      <c r="O323" s="205"/>
    </row>
    <row r="324" spans="1:15" x14ac:dyDescent="0.25">
      <c r="A324" s="200"/>
      <c r="B324" s="200"/>
      <c r="C324" s="231"/>
      <c r="D324" s="200"/>
      <c r="E324" s="243"/>
      <c r="F324" s="233"/>
      <c r="G324" s="238"/>
      <c r="H324" s="239"/>
      <c r="I324" s="240"/>
      <c r="J324" s="236"/>
      <c r="K324" s="236"/>
      <c r="L324" s="240"/>
      <c r="M324" s="236"/>
      <c r="N324" s="206"/>
      <c r="O324" s="205"/>
    </row>
    <row r="325" spans="1:15" x14ac:dyDescent="0.25">
      <c r="A325" s="200"/>
      <c r="B325" s="200"/>
      <c r="C325" s="231"/>
      <c r="D325" s="200"/>
      <c r="E325" s="243"/>
      <c r="F325" s="233"/>
      <c r="G325" s="238"/>
      <c r="H325" s="239"/>
      <c r="I325" s="240"/>
      <c r="J325" s="236"/>
      <c r="K325" s="236"/>
      <c r="L325" s="240"/>
      <c r="M325" s="236"/>
      <c r="N325" s="206"/>
      <c r="O325" s="205"/>
    </row>
    <row r="326" spans="1:15" ht="63.75" x14ac:dyDescent="0.25">
      <c r="A326" s="200"/>
      <c r="B326" s="200"/>
      <c r="C326" s="303" t="s">
        <v>111</v>
      </c>
      <c r="D326" s="241" t="s">
        <v>333</v>
      </c>
      <c r="E326" s="243" t="s">
        <v>334</v>
      </c>
      <c r="F326" s="233" t="s">
        <v>91</v>
      </c>
      <c r="G326" s="238">
        <v>62</v>
      </c>
      <c r="H326" s="239">
        <v>0</v>
      </c>
      <c r="I326" s="240">
        <v>550</v>
      </c>
      <c r="J326" s="236">
        <f t="shared" si="33"/>
        <v>34100</v>
      </c>
      <c r="K326" s="236"/>
      <c r="L326" s="240"/>
      <c r="M326" s="236"/>
      <c r="N326" s="206"/>
      <c r="O326" s="205"/>
    </row>
    <row r="327" spans="1:15" ht="25.5" x14ac:dyDescent="0.25">
      <c r="A327" s="200"/>
      <c r="B327" s="200"/>
      <c r="C327" s="231" t="s">
        <v>132</v>
      </c>
      <c r="D327" s="200" t="s">
        <v>335</v>
      </c>
      <c r="E327" s="243" t="s">
        <v>336</v>
      </c>
      <c r="F327" s="233" t="s">
        <v>244</v>
      </c>
      <c r="G327" s="238">
        <v>148</v>
      </c>
      <c r="H327" s="239">
        <v>0</v>
      </c>
      <c r="I327" s="240">
        <v>415</v>
      </c>
      <c r="J327" s="236">
        <f t="shared" si="33"/>
        <v>61420</v>
      </c>
      <c r="K327" s="236"/>
      <c r="L327" s="240"/>
      <c r="M327" s="236"/>
      <c r="N327" s="206"/>
      <c r="O327" s="205"/>
    </row>
    <row r="328" spans="1:15" ht="38.25" x14ac:dyDescent="0.25">
      <c r="A328" s="200"/>
      <c r="B328" s="200"/>
      <c r="C328" s="231" t="s">
        <v>135</v>
      </c>
      <c r="D328" s="200" t="s">
        <v>337</v>
      </c>
      <c r="E328" s="243" t="s">
        <v>338</v>
      </c>
      <c r="F328" s="233" t="s">
        <v>91</v>
      </c>
      <c r="G328" s="238">
        <v>28</v>
      </c>
      <c r="H328" s="239">
        <v>0</v>
      </c>
      <c r="I328" s="240">
        <v>750</v>
      </c>
      <c r="J328" s="236">
        <f t="shared" si="33"/>
        <v>21000</v>
      </c>
      <c r="K328" s="236"/>
      <c r="L328" s="344">
        <v>3.75</v>
      </c>
      <c r="M328" s="345">
        <v>2.58</v>
      </c>
      <c r="N328" s="95">
        <f>L328*M328</f>
        <v>9.6750000000000007</v>
      </c>
      <c r="O328" s="205"/>
    </row>
    <row r="329" spans="1:15" x14ac:dyDescent="0.25">
      <c r="A329" s="200"/>
      <c r="B329" s="200"/>
      <c r="C329" s="231"/>
      <c r="D329" s="200"/>
      <c r="E329" s="243"/>
      <c r="F329" s="233"/>
      <c r="G329" s="238"/>
      <c r="H329" s="239"/>
      <c r="I329" s="240"/>
      <c r="J329" s="236"/>
      <c r="K329" s="236"/>
      <c r="L329" s="344">
        <v>3.75</v>
      </c>
      <c r="M329" s="345">
        <v>2.58</v>
      </c>
      <c r="N329" s="95">
        <f>L329*M329</f>
        <v>9.6750000000000007</v>
      </c>
      <c r="O329" s="205"/>
    </row>
    <row r="330" spans="1:15" x14ac:dyDescent="0.25">
      <c r="A330" s="200"/>
      <c r="B330" s="200"/>
      <c r="C330" s="231"/>
      <c r="D330" s="200"/>
      <c r="E330" s="243"/>
      <c r="F330" s="233"/>
      <c r="G330" s="238"/>
      <c r="H330" s="239"/>
      <c r="I330" s="240"/>
      <c r="J330" s="236"/>
      <c r="K330" s="236"/>
      <c r="L330" s="344">
        <v>3</v>
      </c>
      <c r="M330" s="345">
        <v>2.25</v>
      </c>
      <c r="N330" s="95">
        <f>L330*M330</f>
        <v>6.75</v>
      </c>
      <c r="O330" s="205"/>
    </row>
    <row r="331" spans="1:15" x14ac:dyDescent="0.25">
      <c r="A331" s="200"/>
      <c r="B331" s="200"/>
      <c r="C331" s="231"/>
      <c r="D331" s="200"/>
      <c r="E331" s="243"/>
      <c r="F331" s="233"/>
      <c r="G331" s="238"/>
      <c r="H331" s="239"/>
      <c r="I331" s="240"/>
      <c r="J331" s="236"/>
      <c r="K331" s="236"/>
      <c r="L331" s="240"/>
      <c r="M331" s="236"/>
      <c r="N331" s="96">
        <f>SUM(N328:N330)</f>
        <v>26.1</v>
      </c>
      <c r="O331" s="205">
        <f>N331*I328</f>
        <v>19575</v>
      </c>
    </row>
    <row r="332" spans="1:15" x14ac:dyDescent="0.25">
      <c r="A332" s="200"/>
      <c r="B332" s="200"/>
      <c r="C332" s="231"/>
      <c r="D332" s="200"/>
      <c r="E332" s="243"/>
      <c r="F332" s="233"/>
      <c r="G332" s="238"/>
      <c r="H332" s="239"/>
      <c r="I332" s="240"/>
      <c r="J332" s="236"/>
      <c r="K332" s="236"/>
      <c r="L332" s="240"/>
      <c r="M332" s="236"/>
      <c r="N332" s="206"/>
      <c r="O332" s="205"/>
    </row>
    <row r="333" spans="1:15" ht="25.5" x14ac:dyDescent="0.25">
      <c r="A333" s="297" t="s">
        <v>339</v>
      </c>
      <c r="B333" s="297"/>
      <c r="C333" s="338"/>
      <c r="D333" s="338"/>
      <c r="E333" s="298"/>
      <c r="F333" s="297"/>
      <c r="G333" s="298"/>
      <c r="H333" s="299"/>
      <c r="I333" s="300"/>
      <c r="J333" s="301">
        <f>SUM(J306:J328)</f>
        <v>265925.50199999998</v>
      </c>
      <c r="K333" s="301"/>
      <c r="L333" s="300"/>
      <c r="M333" s="301"/>
      <c r="N333" s="302"/>
      <c r="O333" s="301">
        <f>SUM(O306:O328)</f>
        <v>214157.61275</v>
      </c>
    </row>
    <row r="334" spans="1:15" ht="15.75" x14ac:dyDescent="0.25">
      <c r="A334" s="213" t="s">
        <v>340</v>
      </c>
      <c r="B334" s="213"/>
      <c r="C334" s="213"/>
      <c r="D334" s="213"/>
      <c r="E334" s="316" t="s">
        <v>341</v>
      </c>
      <c r="F334" s="213"/>
      <c r="G334" s="213"/>
      <c r="H334" s="317"/>
      <c r="I334" s="318"/>
      <c r="J334" s="318"/>
      <c r="K334" s="318"/>
      <c r="L334" s="318"/>
      <c r="M334" s="318"/>
      <c r="N334" s="319"/>
      <c r="O334" s="205"/>
    </row>
    <row r="335" spans="1:15" x14ac:dyDescent="0.25">
      <c r="A335" s="325"/>
      <c r="B335" s="325" t="s">
        <v>342</v>
      </c>
      <c r="C335" s="325"/>
      <c r="D335" s="325"/>
      <c r="E335" s="339" t="s">
        <v>343</v>
      </c>
      <c r="F335" s="325"/>
      <c r="G335" s="326"/>
      <c r="H335" s="327"/>
      <c r="I335" s="328"/>
      <c r="J335" s="329"/>
      <c r="K335" s="329"/>
      <c r="L335" s="328"/>
      <c r="M335" s="329"/>
      <c r="N335" s="330"/>
      <c r="O335" s="205"/>
    </row>
    <row r="336" spans="1:15" ht="102" x14ac:dyDescent="0.25">
      <c r="A336" s="200"/>
      <c r="B336" s="200"/>
      <c r="C336" s="231" t="s">
        <v>22</v>
      </c>
      <c r="D336" s="233" t="s">
        <v>344</v>
      </c>
      <c r="E336" s="310" t="s">
        <v>345</v>
      </c>
      <c r="F336" s="233" t="s">
        <v>346</v>
      </c>
      <c r="G336" s="238">
        <v>9.5</v>
      </c>
      <c r="H336" s="239">
        <v>8</v>
      </c>
      <c r="I336" s="240">
        <v>16000</v>
      </c>
      <c r="J336" s="236">
        <f t="shared" ref="J336:J356" si="35">I336*$G336</f>
        <v>152000</v>
      </c>
      <c r="K336" s="236"/>
      <c r="L336" s="93">
        <v>9.33</v>
      </c>
      <c r="M336" s="236"/>
      <c r="N336" s="96">
        <f>L336</f>
        <v>9.33</v>
      </c>
      <c r="O336" s="205">
        <f>N336*I336</f>
        <v>149280</v>
      </c>
    </row>
    <row r="337" spans="1:15" ht="114.75" x14ac:dyDescent="0.25">
      <c r="A337" s="200"/>
      <c r="B337" s="200"/>
      <c r="C337" s="231" t="s">
        <v>25</v>
      </c>
      <c r="D337" s="233" t="s">
        <v>347</v>
      </c>
      <c r="E337" s="310" t="s">
        <v>348</v>
      </c>
      <c r="F337" s="233" t="s">
        <v>346</v>
      </c>
      <c r="G337" s="238">
        <v>0</v>
      </c>
      <c r="H337" s="239">
        <v>0</v>
      </c>
      <c r="I337" s="240"/>
      <c r="J337" s="236">
        <f t="shared" si="35"/>
        <v>0</v>
      </c>
      <c r="K337" s="236"/>
      <c r="L337" s="240"/>
      <c r="M337" s="236"/>
      <c r="N337" s="206"/>
      <c r="O337" s="205"/>
    </row>
    <row r="338" spans="1:15" ht="63.75" x14ac:dyDescent="0.25">
      <c r="A338" s="200"/>
      <c r="B338" s="200"/>
      <c r="C338" s="231" t="s">
        <v>40</v>
      </c>
      <c r="D338" s="233" t="s">
        <v>349</v>
      </c>
      <c r="E338" s="310" t="s">
        <v>350</v>
      </c>
      <c r="F338" s="233" t="s">
        <v>346</v>
      </c>
      <c r="G338" s="238">
        <v>14</v>
      </c>
      <c r="H338" s="239">
        <v>14</v>
      </c>
      <c r="I338" s="240">
        <v>16000</v>
      </c>
      <c r="J338" s="236">
        <f t="shared" si="35"/>
        <v>224000</v>
      </c>
      <c r="K338" s="236"/>
      <c r="L338" s="240"/>
      <c r="M338" s="236"/>
      <c r="N338" s="206"/>
      <c r="O338" s="205"/>
    </row>
    <row r="339" spans="1:15" ht="63.75" x14ac:dyDescent="0.25">
      <c r="A339" s="200"/>
      <c r="B339" s="200"/>
      <c r="C339" s="231" t="s">
        <v>52</v>
      </c>
      <c r="D339" s="233" t="s">
        <v>351</v>
      </c>
      <c r="E339" s="243" t="s">
        <v>352</v>
      </c>
      <c r="F339" s="233" t="s">
        <v>27</v>
      </c>
      <c r="G339" s="238">
        <v>0</v>
      </c>
      <c r="H339" s="239">
        <v>1</v>
      </c>
      <c r="I339" s="240">
        <v>1850</v>
      </c>
      <c r="J339" s="236">
        <f t="shared" si="35"/>
        <v>0</v>
      </c>
      <c r="K339" s="236"/>
      <c r="L339" s="240"/>
      <c r="M339" s="236"/>
      <c r="N339" s="206"/>
      <c r="O339" s="205"/>
    </row>
    <row r="340" spans="1:15" ht="25.5" x14ac:dyDescent="0.25">
      <c r="A340" s="200"/>
      <c r="B340" s="200"/>
      <c r="C340" s="231" t="s">
        <v>92</v>
      </c>
      <c r="D340" s="233" t="s">
        <v>353</v>
      </c>
      <c r="E340" s="243" t="s">
        <v>354</v>
      </c>
      <c r="F340" s="233" t="s">
        <v>45</v>
      </c>
      <c r="G340" s="238">
        <v>0</v>
      </c>
      <c r="H340" s="239">
        <v>0</v>
      </c>
      <c r="I340" s="240"/>
      <c r="J340" s="236">
        <f t="shared" si="35"/>
        <v>0</v>
      </c>
      <c r="K340" s="236"/>
      <c r="L340" s="240"/>
      <c r="M340" s="236"/>
      <c r="N340" s="206"/>
      <c r="O340" s="205"/>
    </row>
    <row r="341" spans="1:15" ht="63.75" x14ac:dyDescent="0.25">
      <c r="A341" s="200"/>
      <c r="B341" s="200"/>
      <c r="C341" s="231" t="s">
        <v>95</v>
      </c>
      <c r="D341" s="233" t="s">
        <v>355</v>
      </c>
      <c r="E341" s="243" t="s">
        <v>356</v>
      </c>
      <c r="F341" s="233" t="s">
        <v>27</v>
      </c>
      <c r="G341" s="238">
        <v>0</v>
      </c>
      <c r="H341" s="239">
        <v>6</v>
      </c>
      <c r="I341" s="240">
        <v>1650</v>
      </c>
      <c r="J341" s="236">
        <f t="shared" si="35"/>
        <v>0</v>
      </c>
      <c r="K341" s="236"/>
      <c r="L341" s="240"/>
      <c r="M341" s="236"/>
      <c r="N341" s="206"/>
      <c r="O341" s="205"/>
    </row>
    <row r="342" spans="1:15" ht="76.5" x14ac:dyDescent="0.25">
      <c r="A342" s="200"/>
      <c r="B342" s="200"/>
      <c r="C342" s="231" t="s">
        <v>111</v>
      </c>
      <c r="D342" s="233" t="s">
        <v>357</v>
      </c>
      <c r="E342" s="243" t="s">
        <v>358</v>
      </c>
      <c r="F342" s="346" t="s">
        <v>244</v>
      </c>
      <c r="G342" s="238">
        <v>0</v>
      </c>
      <c r="H342" s="239">
        <v>0</v>
      </c>
      <c r="I342" s="240"/>
      <c r="J342" s="236">
        <f t="shared" si="35"/>
        <v>0</v>
      </c>
      <c r="K342" s="236"/>
      <c r="L342" s="240"/>
      <c r="M342" s="236"/>
      <c r="N342" s="206"/>
      <c r="O342" s="205"/>
    </row>
    <row r="343" spans="1:15" ht="38.25" x14ac:dyDescent="0.25">
      <c r="A343" s="200"/>
      <c r="B343" s="200"/>
      <c r="C343" s="231" t="s">
        <v>132</v>
      </c>
      <c r="D343" s="233" t="s">
        <v>359</v>
      </c>
      <c r="E343" s="243" t="s">
        <v>360</v>
      </c>
      <c r="F343" s="346" t="s">
        <v>244</v>
      </c>
      <c r="G343" s="238">
        <v>0</v>
      </c>
      <c r="H343" s="239">
        <v>0</v>
      </c>
      <c r="I343" s="240"/>
      <c r="J343" s="236">
        <f t="shared" si="35"/>
        <v>0</v>
      </c>
      <c r="K343" s="236"/>
      <c r="L343" s="240"/>
      <c r="M343" s="236"/>
      <c r="N343" s="206"/>
      <c r="O343" s="205"/>
    </row>
    <row r="344" spans="1:15" ht="38.25" x14ac:dyDescent="0.25">
      <c r="A344" s="200"/>
      <c r="B344" s="200"/>
      <c r="C344" s="231" t="s">
        <v>135</v>
      </c>
      <c r="D344" s="233" t="s">
        <v>361</v>
      </c>
      <c r="E344" s="243" t="s">
        <v>362</v>
      </c>
      <c r="F344" s="346" t="s">
        <v>363</v>
      </c>
      <c r="G344" s="238">
        <v>1</v>
      </c>
      <c r="H344" s="239">
        <v>0</v>
      </c>
      <c r="I344" s="240"/>
      <c r="J344" s="236">
        <f t="shared" si="35"/>
        <v>0</v>
      </c>
      <c r="K344" s="236"/>
      <c r="L344" s="240"/>
      <c r="M344" s="236"/>
      <c r="N344" s="206"/>
      <c r="O344" s="205"/>
    </row>
    <row r="345" spans="1:15" ht="38.25" x14ac:dyDescent="0.25">
      <c r="A345" s="200"/>
      <c r="B345" s="200"/>
      <c r="C345" s="231" t="s">
        <v>139</v>
      </c>
      <c r="D345" s="233" t="s">
        <v>364</v>
      </c>
      <c r="E345" s="243" t="s">
        <v>365</v>
      </c>
      <c r="F345" s="346" t="s">
        <v>366</v>
      </c>
      <c r="G345" s="238">
        <v>2</v>
      </c>
      <c r="H345" s="239">
        <v>2</v>
      </c>
      <c r="I345" s="240">
        <v>2700</v>
      </c>
      <c r="J345" s="236">
        <f t="shared" si="35"/>
        <v>5400</v>
      </c>
      <c r="K345" s="236"/>
      <c r="L345" s="273"/>
      <c r="M345" s="274"/>
      <c r="N345" s="275"/>
      <c r="O345" s="276"/>
    </row>
    <row r="346" spans="1:15" ht="38.25" x14ac:dyDescent="0.25">
      <c r="A346" s="200"/>
      <c r="B346" s="200"/>
      <c r="C346" s="231" t="s">
        <v>142</v>
      </c>
      <c r="D346" s="233" t="s">
        <v>367</v>
      </c>
      <c r="E346" s="243" t="s">
        <v>368</v>
      </c>
      <c r="F346" s="346" t="s">
        <v>178</v>
      </c>
      <c r="G346" s="238">
        <v>25.891666666666669</v>
      </c>
      <c r="H346" s="239">
        <v>26</v>
      </c>
      <c r="I346" s="240">
        <v>1850</v>
      </c>
      <c r="J346" s="236">
        <f t="shared" si="35"/>
        <v>47899.583333333336</v>
      </c>
      <c r="K346" s="236"/>
      <c r="L346" s="240"/>
      <c r="M346" s="236"/>
      <c r="N346" s="206"/>
      <c r="O346" s="205"/>
    </row>
    <row r="347" spans="1:15" ht="38.25" x14ac:dyDescent="0.25">
      <c r="A347" s="200"/>
      <c r="B347" s="200"/>
      <c r="C347" s="231" t="s">
        <v>147</v>
      </c>
      <c r="D347" s="233" t="s">
        <v>369</v>
      </c>
      <c r="E347" s="243" t="s">
        <v>370</v>
      </c>
      <c r="F347" s="346" t="s">
        <v>45</v>
      </c>
      <c r="G347" s="238">
        <v>0</v>
      </c>
      <c r="H347" s="239">
        <v>1</v>
      </c>
      <c r="I347" s="240">
        <v>3500</v>
      </c>
      <c r="J347" s="236">
        <f t="shared" si="35"/>
        <v>0</v>
      </c>
      <c r="K347" s="236"/>
      <c r="L347" s="240"/>
      <c r="M347" s="236"/>
      <c r="N347" s="206"/>
      <c r="O347" s="205"/>
    </row>
    <row r="348" spans="1:15" ht="38.25" x14ac:dyDescent="0.25">
      <c r="A348" s="200"/>
      <c r="B348" s="200"/>
      <c r="C348" s="231" t="s">
        <v>150</v>
      </c>
      <c r="D348" s="233" t="s">
        <v>371</v>
      </c>
      <c r="E348" s="243" t="s">
        <v>372</v>
      </c>
      <c r="F348" s="346" t="s">
        <v>45</v>
      </c>
      <c r="G348" s="238">
        <v>0</v>
      </c>
      <c r="H348" s="239">
        <v>1</v>
      </c>
      <c r="I348" s="240">
        <v>3500</v>
      </c>
      <c r="J348" s="236">
        <f t="shared" si="35"/>
        <v>0</v>
      </c>
      <c r="K348" s="236"/>
      <c r="L348" s="240"/>
      <c r="M348" s="236"/>
      <c r="N348" s="206"/>
      <c r="O348" s="205"/>
    </row>
    <row r="349" spans="1:15" ht="102" x14ac:dyDescent="0.25">
      <c r="A349" s="347"/>
      <c r="B349" s="347"/>
      <c r="C349" s="231" t="s">
        <v>153</v>
      </c>
      <c r="D349" s="200" t="s">
        <v>373</v>
      </c>
      <c r="E349" s="310" t="s">
        <v>374</v>
      </c>
      <c r="F349" s="346" t="s">
        <v>375</v>
      </c>
      <c r="G349" s="238">
        <v>0</v>
      </c>
      <c r="H349" s="239">
        <v>0</v>
      </c>
      <c r="I349" s="240"/>
      <c r="J349" s="236">
        <f t="shared" si="35"/>
        <v>0</v>
      </c>
      <c r="K349" s="236"/>
      <c r="L349" s="240"/>
      <c r="M349" s="236"/>
      <c r="N349" s="206"/>
      <c r="O349" s="205"/>
    </row>
    <row r="350" spans="1:15" ht="102" x14ac:dyDescent="0.25">
      <c r="A350" s="347"/>
      <c r="B350" s="347"/>
      <c r="C350" s="231" t="s">
        <v>156</v>
      </c>
      <c r="D350" s="304" t="s">
        <v>376</v>
      </c>
      <c r="E350" s="305" t="s">
        <v>377</v>
      </c>
      <c r="F350" s="346" t="s">
        <v>375</v>
      </c>
      <c r="G350" s="238">
        <v>0</v>
      </c>
      <c r="H350" s="239">
        <v>0</v>
      </c>
      <c r="I350" s="240"/>
      <c r="J350" s="236">
        <f t="shared" si="35"/>
        <v>0</v>
      </c>
      <c r="K350" s="236"/>
      <c r="L350" s="240"/>
      <c r="M350" s="236"/>
      <c r="N350" s="206"/>
      <c r="O350" s="205"/>
    </row>
    <row r="351" spans="1:15" x14ac:dyDescent="0.25">
      <c r="A351" s="347"/>
      <c r="B351" s="347"/>
      <c r="C351" s="231"/>
      <c r="D351" s="304"/>
      <c r="E351" s="348" t="s">
        <v>424</v>
      </c>
      <c r="F351" s="233" t="s">
        <v>27</v>
      </c>
      <c r="G351" s="238">
        <v>16</v>
      </c>
      <c r="H351" s="239"/>
      <c r="I351" s="240">
        <v>550</v>
      </c>
      <c r="J351" s="236">
        <f t="shared" si="35"/>
        <v>8800</v>
      </c>
      <c r="K351" s="236"/>
      <c r="L351" s="240"/>
      <c r="M351" s="236"/>
      <c r="N351" s="206"/>
      <c r="O351" s="205"/>
    </row>
    <row r="352" spans="1:15" x14ac:dyDescent="0.25">
      <c r="A352" s="347"/>
      <c r="B352" s="347"/>
      <c r="C352" s="231"/>
      <c r="D352" s="304"/>
      <c r="E352" s="349" t="s">
        <v>425</v>
      </c>
      <c r="F352" s="233" t="s">
        <v>27</v>
      </c>
      <c r="G352" s="238">
        <v>20</v>
      </c>
      <c r="H352" s="239"/>
      <c r="I352" s="240">
        <v>1150</v>
      </c>
      <c r="J352" s="236">
        <f t="shared" si="35"/>
        <v>23000</v>
      </c>
      <c r="K352" s="236"/>
      <c r="L352" s="68">
        <v>5.5830000000000002</v>
      </c>
      <c r="M352" s="68">
        <v>2</v>
      </c>
      <c r="N352" s="68">
        <f>L352*M352</f>
        <v>11.166</v>
      </c>
      <c r="O352" s="205">
        <f>N352*I352</f>
        <v>12840.9</v>
      </c>
    </row>
    <row r="353" spans="1:15" x14ac:dyDescent="0.25">
      <c r="A353" s="347"/>
      <c r="B353" s="347"/>
      <c r="C353" s="231"/>
      <c r="D353" s="304"/>
      <c r="E353" s="349" t="s">
        <v>426</v>
      </c>
      <c r="F353" s="346" t="s">
        <v>363</v>
      </c>
      <c r="G353" s="238">
        <v>1</v>
      </c>
      <c r="H353" s="239"/>
      <c r="I353" s="240">
        <v>2500</v>
      </c>
      <c r="J353" s="236">
        <f t="shared" si="35"/>
        <v>2500</v>
      </c>
      <c r="K353" s="236">
        <v>1</v>
      </c>
      <c r="L353" s="240"/>
      <c r="M353" s="236"/>
      <c r="N353" s="206">
        <f>K353</f>
        <v>1</v>
      </c>
      <c r="O353" s="205">
        <f>N353*I353</f>
        <v>2500</v>
      </c>
    </row>
    <row r="354" spans="1:15" x14ac:dyDescent="0.25">
      <c r="A354" s="347"/>
      <c r="B354" s="347"/>
      <c r="C354" s="231"/>
      <c r="D354" s="304"/>
      <c r="E354" s="350" t="s">
        <v>427</v>
      </c>
      <c r="F354" s="233" t="s">
        <v>27</v>
      </c>
      <c r="G354" s="238">
        <v>80</v>
      </c>
      <c r="H354" s="239"/>
      <c r="I354" s="240">
        <v>95</v>
      </c>
      <c r="J354" s="236">
        <f t="shared" si="35"/>
        <v>7600</v>
      </c>
      <c r="K354" s="236"/>
      <c r="L354" s="240"/>
      <c r="M354" s="236"/>
      <c r="N354" s="206"/>
      <c r="O354" s="205"/>
    </row>
    <row r="355" spans="1:15" x14ac:dyDescent="0.25">
      <c r="A355" s="347"/>
      <c r="B355" s="347"/>
      <c r="C355" s="231"/>
      <c r="D355" s="304"/>
      <c r="E355" s="348" t="s">
        <v>428</v>
      </c>
      <c r="F355" s="233" t="s">
        <v>27</v>
      </c>
      <c r="G355" s="238">
        <v>50</v>
      </c>
      <c r="H355" s="239"/>
      <c r="I355" s="240">
        <v>165</v>
      </c>
      <c r="J355" s="236">
        <f t="shared" si="35"/>
        <v>8250</v>
      </c>
      <c r="K355" s="236"/>
      <c r="L355" s="240"/>
      <c r="M355" s="236"/>
      <c r="N355" s="206"/>
      <c r="O355" s="205"/>
    </row>
    <row r="356" spans="1:15" ht="25.5" x14ac:dyDescent="0.25">
      <c r="A356" s="347"/>
      <c r="B356" s="347"/>
      <c r="C356" s="231"/>
      <c r="D356" s="304"/>
      <c r="E356" s="351" t="s">
        <v>429</v>
      </c>
      <c r="F356" s="346" t="s">
        <v>138</v>
      </c>
      <c r="G356" s="238">
        <v>43</v>
      </c>
      <c r="H356" s="239"/>
      <c r="I356" s="240">
        <v>185</v>
      </c>
      <c r="J356" s="236">
        <f t="shared" si="35"/>
        <v>7955</v>
      </c>
      <c r="K356" s="236"/>
      <c r="L356" s="240"/>
      <c r="M356" s="236"/>
      <c r="N356" s="206"/>
      <c r="O356" s="205"/>
    </row>
    <row r="357" spans="1:15" x14ac:dyDescent="0.25">
      <c r="A357" s="347"/>
      <c r="B357" s="347"/>
      <c r="C357" s="231"/>
      <c r="D357" s="304"/>
      <c r="E357" s="352" t="s">
        <v>423</v>
      </c>
      <c r="F357" s="346" t="s">
        <v>363</v>
      </c>
      <c r="G357" s="238">
        <v>4</v>
      </c>
      <c r="H357" s="239"/>
      <c r="I357" s="240">
        <v>2500</v>
      </c>
      <c r="J357" s="236">
        <f>I357*$G357</f>
        <v>10000</v>
      </c>
      <c r="K357" s="236"/>
      <c r="L357" s="240"/>
      <c r="M357" s="236"/>
      <c r="N357" s="206"/>
      <c r="O357" s="205"/>
    </row>
    <row r="358" spans="1:15" x14ac:dyDescent="0.25">
      <c r="A358" s="347"/>
      <c r="B358" s="347"/>
      <c r="C358" s="231"/>
      <c r="D358" s="304"/>
      <c r="E358" s="353" t="s">
        <v>422</v>
      </c>
      <c r="F358" s="233" t="s">
        <v>27</v>
      </c>
      <c r="G358" s="238">
        <v>832</v>
      </c>
      <c r="H358" s="239"/>
      <c r="I358" s="240">
        <v>15</v>
      </c>
      <c r="J358" s="236">
        <f>I358*$G358</f>
        <v>12480</v>
      </c>
      <c r="K358" s="236"/>
      <c r="L358" s="240"/>
      <c r="M358" s="236"/>
      <c r="N358" s="206"/>
      <c r="O358" s="205"/>
    </row>
    <row r="359" spans="1:15" ht="25.5" x14ac:dyDescent="0.25">
      <c r="A359" s="347"/>
      <c r="B359" s="347"/>
      <c r="C359" s="231"/>
      <c r="D359" s="304"/>
      <c r="E359" s="354" t="s">
        <v>431</v>
      </c>
      <c r="F359" s="346" t="s">
        <v>363</v>
      </c>
      <c r="G359" s="238">
        <v>1</v>
      </c>
      <c r="H359" s="239"/>
      <c r="I359" s="240">
        <v>5000</v>
      </c>
      <c r="J359" s="236">
        <f>I359*$G359</f>
        <v>5000</v>
      </c>
      <c r="K359" s="236">
        <v>1</v>
      </c>
      <c r="L359" s="240"/>
      <c r="M359" s="236"/>
      <c r="N359" s="205">
        <f>K359</f>
        <v>1</v>
      </c>
      <c r="O359" s="205">
        <f>N359*I359</f>
        <v>5000</v>
      </c>
    </row>
    <row r="360" spans="1:15" x14ac:dyDescent="0.25">
      <c r="A360" s="347"/>
      <c r="B360" s="347"/>
      <c r="C360" s="231"/>
      <c r="D360" s="304"/>
      <c r="E360" s="305" t="s">
        <v>430</v>
      </c>
      <c r="F360" s="233" t="s">
        <v>27</v>
      </c>
      <c r="G360" s="238">
        <v>280</v>
      </c>
      <c r="H360" s="239"/>
      <c r="I360" s="240">
        <v>20</v>
      </c>
      <c r="J360" s="236">
        <f t="shared" ref="J360:J361" si="36">I360*$G360</f>
        <v>5600</v>
      </c>
      <c r="K360" s="236"/>
      <c r="L360" s="240">
        <v>46</v>
      </c>
      <c r="M360" s="236">
        <v>12</v>
      </c>
      <c r="N360" s="205">
        <f>L360*M360</f>
        <v>552</v>
      </c>
      <c r="O360" s="205">
        <f>N360*I360</f>
        <v>11040</v>
      </c>
    </row>
    <row r="361" spans="1:15" x14ac:dyDescent="0.25">
      <c r="A361" s="347"/>
      <c r="B361" s="347"/>
      <c r="C361" s="231"/>
      <c r="D361" s="304"/>
      <c r="E361" s="349" t="s">
        <v>421</v>
      </c>
      <c r="F361" s="346" t="s">
        <v>363</v>
      </c>
      <c r="G361" s="238">
        <v>1</v>
      </c>
      <c r="H361" s="239"/>
      <c r="I361" s="240">
        <v>12000</v>
      </c>
      <c r="J361" s="236">
        <f t="shared" si="36"/>
        <v>12000</v>
      </c>
      <c r="K361" s="236">
        <v>1</v>
      </c>
      <c r="L361" s="240"/>
      <c r="M361" s="236"/>
      <c r="N361" s="205">
        <f>K361</f>
        <v>1</v>
      </c>
      <c r="O361" s="205">
        <f>N361*I361</f>
        <v>12000</v>
      </c>
    </row>
    <row r="362" spans="1:15" x14ac:dyDescent="0.25">
      <c r="A362" s="347"/>
      <c r="B362" s="347"/>
      <c r="C362" s="231"/>
      <c r="D362" s="304"/>
      <c r="E362" s="349"/>
      <c r="F362" s="346"/>
      <c r="G362" s="238"/>
      <c r="H362" s="239"/>
      <c r="I362" s="240"/>
      <c r="J362" s="236"/>
      <c r="K362" s="236"/>
      <c r="L362" s="240"/>
      <c r="M362" s="236"/>
      <c r="N362" s="206"/>
      <c r="O362" s="205"/>
    </row>
    <row r="363" spans="1:15" ht="25.5" x14ac:dyDescent="0.25">
      <c r="A363" s="297" t="s">
        <v>378</v>
      </c>
      <c r="B363" s="297"/>
      <c r="C363" s="338"/>
      <c r="D363" s="338"/>
      <c r="E363" s="298"/>
      <c r="F363" s="297"/>
      <c r="G363" s="298"/>
      <c r="H363" s="299"/>
      <c r="I363" s="300"/>
      <c r="J363" s="301">
        <f>SUM(J336:J361)</f>
        <v>532484.58333333326</v>
      </c>
      <c r="K363" s="301"/>
      <c r="L363" s="300"/>
      <c r="M363" s="301"/>
      <c r="N363" s="302"/>
      <c r="O363" s="301">
        <f>SUM(O336:O361)</f>
        <v>192660.9</v>
      </c>
    </row>
    <row r="364" spans="1:15" x14ac:dyDescent="0.25">
      <c r="A364" s="355"/>
      <c r="B364" s="355"/>
      <c r="C364" s="231"/>
      <c r="D364" s="231"/>
      <c r="E364" s="184"/>
      <c r="F364" s="355"/>
      <c r="G364" s="184"/>
      <c r="H364" s="356"/>
      <c r="I364" s="357"/>
      <c r="J364" s="358"/>
      <c r="K364" s="358"/>
      <c r="L364" s="357"/>
      <c r="M364" s="358"/>
      <c r="N364" s="206"/>
      <c r="O364" s="206"/>
    </row>
    <row r="365" spans="1:15" ht="15.75" x14ac:dyDescent="0.25">
      <c r="A365" s="359"/>
      <c r="B365" s="360"/>
      <c r="C365" s="361"/>
      <c r="D365" s="361"/>
      <c r="E365" s="362" t="s">
        <v>610</v>
      </c>
      <c r="F365" s="363"/>
      <c r="G365" s="364"/>
      <c r="H365" s="365"/>
      <c r="I365" s="366"/>
      <c r="J365" s="366">
        <f>J363+J333+J303+J241+J214+J170+J166+J151+J101+J93+J73+J40+J28</f>
        <v>2051038.4967333334</v>
      </c>
      <c r="K365" s="366"/>
      <c r="L365" s="366"/>
      <c r="M365" s="366"/>
      <c r="N365" s="367"/>
      <c r="O365" s="366">
        <f>O363+O333+O303+O241+O214+O170+O166+O151+O101+O93+O73+O40+O28</f>
        <v>2096524.5396944445</v>
      </c>
    </row>
    <row r="366" spans="1:15" ht="15.75" x14ac:dyDescent="0.25">
      <c r="A366" s="368"/>
      <c r="B366" s="369"/>
      <c r="C366" s="370"/>
      <c r="D366" s="370"/>
      <c r="E366" s="184" t="s">
        <v>613</v>
      </c>
      <c r="F366" s="355"/>
      <c r="G366" s="203"/>
      <c r="H366" s="204"/>
      <c r="I366" s="186"/>
      <c r="J366" s="186">
        <f>J365*25%</f>
        <v>512759.62418333336</v>
      </c>
      <c r="K366" s="186"/>
      <c r="L366" s="186"/>
      <c r="M366" s="186"/>
      <c r="N366" s="206"/>
      <c r="O366" s="186">
        <f>O365*25%</f>
        <v>524131.13492361113</v>
      </c>
    </row>
    <row r="367" spans="1:15" ht="15.75" x14ac:dyDescent="0.25">
      <c r="A367" s="371"/>
      <c r="B367" s="372"/>
      <c r="C367" s="373"/>
      <c r="D367" s="373"/>
      <c r="E367" s="374" t="s">
        <v>610</v>
      </c>
      <c r="F367" s="375"/>
      <c r="G367" s="376"/>
      <c r="H367" s="377"/>
      <c r="I367" s="378"/>
      <c r="J367" s="378">
        <f>SUM(J365:J366)</f>
        <v>2563798.1209166669</v>
      </c>
      <c r="K367" s="378"/>
      <c r="L367" s="378"/>
      <c r="M367" s="378"/>
      <c r="N367" s="379"/>
      <c r="O367" s="378">
        <f>SUM(O365:O366)</f>
        <v>2620655.6746180556</v>
      </c>
    </row>
    <row r="368" spans="1:15" x14ac:dyDescent="0.25">
      <c r="A368" s="3"/>
      <c r="I368" s="13"/>
      <c r="J368" s="12"/>
      <c r="K368" s="12"/>
      <c r="L368" s="12"/>
      <c r="M368" s="12"/>
    </row>
  </sheetData>
  <mergeCells count="4">
    <mergeCell ref="A10:E10"/>
    <mergeCell ref="I10:J10"/>
    <mergeCell ref="A1:E1"/>
    <mergeCell ref="L10:M10"/>
  </mergeCells>
  <printOptions horizontalCentered="1" verticalCentered="1"/>
  <pageMargins left="0.19685039370078741" right="0.19685039370078741" top="0.39370078740157483" bottom="0.19685039370078741" header="0.31496062992125984" footer="0.31496062992125984"/>
  <pageSetup paperSize="8" scale="7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53"/>
  <sheetViews>
    <sheetView showGridLines="0" topLeftCell="A147" zoomScaleNormal="100" zoomScaleSheetLayoutView="90" workbookViewId="0">
      <selection activeCell="H65" sqref="H65"/>
    </sheetView>
  </sheetViews>
  <sheetFormatPr defaultRowHeight="15" x14ac:dyDescent="0.25"/>
  <cols>
    <col min="1" max="1" width="6.28515625" bestFit="1" customWidth="1"/>
    <col min="2" max="2" width="13" customWidth="1"/>
    <col min="3" max="3" width="71.42578125" customWidth="1"/>
    <col min="4" max="4" width="5.85546875" bestFit="1" customWidth="1"/>
    <col min="5" max="5" width="8" style="6" bestFit="1" customWidth="1"/>
    <col min="6" max="6" width="10.28515625" style="6" bestFit="1" customWidth="1"/>
    <col min="7" max="7" width="12" style="6" bestFit="1" customWidth="1"/>
    <col min="8" max="8" width="10.28515625" style="6" bestFit="1" customWidth="1"/>
    <col min="9" max="9" width="12" style="6" bestFit="1" customWidth="1"/>
    <col min="10" max="10" width="9.85546875" customWidth="1"/>
  </cols>
  <sheetData>
    <row r="1" spans="1:10" ht="20.100000000000001" customHeight="1" x14ac:dyDescent="0.25">
      <c r="A1" s="383" t="s">
        <v>437</v>
      </c>
      <c r="B1" s="383"/>
      <c r="C1" s="383"/>
      <c r="D1" s="196"/>
      <c r="E1" s="196"/>
      <c r="F1" s="196"/>
      <c r="G1" s="196"/>
      <c r="H1" s="196"/>
      <c r="I1" s="196"/>
      <c r="J1" s="196"/>
    </row>
    <row r="2" spans="1:10" ht="20.25" customHeight="1" x14ac:dyDescent="0.25">
      <c r="A2" s="101"/>
      <c r="B2" s="101"/>
      <c r="C2" s="101"/>
      <c r="D2" s="101"/>
      <c r="E2" s="102"/>
      <c r="F2" s="384" t="s">
        <v>616</v>
      </c>
      <c r="G2" s="384"/>
      <c r="H2" s="384"/>
      <c r="I2" s="384"/>
      <c r="J2" s="101"/>
    </row>
    <row r="3" spans="1:10" ht="30" x14ac:dyDescent="0.25">
      <c r="A3" s="190" t="s">
        <v>416</v>
      </c>
      <c r="B3" s="191" t="s">
        <v>12</v>
      </c>
      <c r="C3" s="192" t="s">
        <v>13</v>
      </c>
      <c r="D3" s="191" t="s">
        <v>14</v>
      </c>
      <c r="E3" s="193" t="s">
        <v>611</v>
      </c>
      <c r="F3" s="194" t="s">
        <v>16</v>
      </c>
      <c r="G3" s="193" t="s">
        <v>589</v>
      </c>
      <c r="H3" s="194"/>
      <c r="I3" s="193"/>
      <c r="J3" s="195" t="s">
        <v>438</v>
      </c>
    </row>
    <row r="4" spans="1:10" x14ac:dyDescent="0.25">
      <c r="A4" s="103"/>
      <c r="B4" s="104"/>
      <c r="C4" s="105" t="s">
        <v>379</v>
      </c>
      <c r="D4" s="106"/>
      <c r="E4" s="107"/>
      <c r="F4" s="108"/>
      <c r="G4" s="108"/>
      <c r="H4" s="108"/>
      <c r="I4" s="108"/>
      <c r="J4" s="109"/>
    </row>
    <row r="5" spans="1:10" x14ac:dyDescent="0.25">
      <c r="A5" s="103"/>
      <c r="B5" s="104"/>
      <c r="C5" s="105" t="s">
        <v>380</v>
      </c>
      <c r="D5" s="110"/>
      <c r="E5" s="107"/>
      <c r="F5" s="108"/>
      <c r="G5" s="111"/>
      <c r="H5" s="108"/>
      <c r="I5" s="111"/>
      <c r="J5" s="112"/>
    </row>
    <row r="6" spans="1:10" ht="51" x14ac:dyDescent="0.25">
      <c r="A6" s="103"/>
      <c r="B6" s="113" t="s">
        <v>439</v>
      </c>
      <c r="C6" s="104" t="s">
        <v>440</v>
      </c>
      <c r="D6" s="114"/>
      <c r="E6" s="115"/>
      <c r="F6" s="116"/>
      <c r="G6" s="111"/>
      <c r="H6" s="116"/>
      <c r="I6" s="111"/>
      <c r="J6" s="112"/>
    </row>
    <row r="7" spans="1:10" x14ac:dyDescent="0.25">
      <c r="A7" s="103"/>
      <c r="B7" s="113"/>
      <c r="C7" s="117" t="s">
        <v>381</v>
      </c>
      <c r="D7" s="118" t="s">
        <v>441</v>
      </c>
      <c r="E7" s="119" t="s">
        <v>415</v>
      </c>
      <c r="F7" s="120"/>
      <c r="G7" s="111"/>
      <c r="H7" s="120"/>
      <c r="I7" s="111"/>
      <c r="J7" s="121"/>
    </row>
    <row r="8" spans="1:10" x14ac:dyDescent="0.25">
      <c r="A8" s="103"/>
      <c r="B8" s="113"/>
      <c r="C8" s="117" t="s">
        <v>442</v>
      </c>
      <c r="D8" s="118" t="s">
        <v>441</v>
      </c>
      <c r="E8" s="119">
        <v>42</v>
      </c>
      <c r="F8" s="120">
        <v>361</v>
      </c>
      <c r="G8" s="111">
        <f t="shared" ref="G8:G11" si="0">F8*$E8</f>
        <v>15162</v>
      </c>
      <c r="H8" s="120"/>
      <c r="I8" s="111"/>
      <c r="J8" s="121"/>
    </row>
    <row r="9" spans="1:10" x14ac:dyDescent="0.25">
      <c r="A9" s="103"/>
      <c r="B9" s="113"/>
      <c r="C9" s="117" t="s">
        <v>443</v>
      </c>
      <c r="D9" s="118" t="s">
        <v>441</v>
      </c>
      <c r="E9" s="119">
        <v>54</v>
      </c>
      <c r="F9" s="120">
        <v>477</v>
      </c>
      <c r="G9" s="111">
        <f t="shared" si="0"/>
        <v>25758</v>
      </c>
      <c r="H9" s="120">
        <v>62</v>
      </c>
      <c r="I9" s="111">
        <f>H9*F9</f>
        <v>29574</v>
      </c>
      <c r="J9" s="121"/>
    </row>
    <row r="10" spans="1:10" x14ac:dyDescent="0.25">
      <c r="A10" s="103"/>
      <c r="B10" s="113"/>
      <c r="C10" s="117" t="s">
        <v>382</v>
      </c>
      <c r="D10" s="118" t="s">
        <v>441</v>
      </c>
      <c r="E10" s="119">
        <v>10</v>
      </c>
      <c r="F10" s="120">
        <v>708</v>
      </c>
      <c r="G10" s="111">
        <f t="shared" si="0"/>
        <v>7080</v>
      </c>
      <c r="H10" s="122">
        <v>18.5</v>
      </c>
      <c r="I10" s="111">
        <f>H10*F10</f>
        <v>13098</v>
      </c>
      <c r="J10" s="121"/>
    </row>
    <row r="11" spans="1:10" x14ac:dyDescent="0.25">
      <c r="A11" s="103"/>
      <c r="B11" s="113"/>
      <c r="C11" s="117" t="s">
        <v>383</v>
      </c>
      <c r="D11" s="118" t="s">
        <v>441</v>
      </c>
      <c r="E11" s="123">
        <v>3</v>
      </c>
      <c r="F11" s="120">
        <v>1050</v>
      </c>
      <c r="G11" s="111">
        <f t="shared" si="0"/>
        <v>3150</v>
      </c>
      <c r="H11" s="120"/>
      <c r="I11" s="111"/>
      <c r="J11" s="121"/>
    </row>
    <row r="12" spans="1:10" ht="38.25" x14ac:dyDescent="0.25">
      <c r="A12" s="103"/>
      <c r="B12" s="113" t="s">
        <v>444</v>
      </c>
      <c r="C12" s="113" t="s">
        <v>445</v>
      </c>
      <c r="D12" s="114"/>
      <c r="E12" s="115"/>
      <c r="F12" s="116"/>
      <c r="G12" s="111"/>
      <c r="H12" s="116"/>
      <c r="I12" s="111"/>
      <c r="J12" s="121"/>
    </row>
    <row r="13" spans="1:10" x14ac:dyDescent="0.25">
      <c r="A13" s="103"/>
      <c r="B13" s="113"/>
      <c r="C13" s="113" t="s">
        <v>384</v>
      </c>
      <c r="D13" s="114" t="s">
        <v>441</v>
      </c>
      <c r="E13" s="115"/>
      <c r="F13" s="116"/>
      <c r="G13" s="111"/>
      <c r="H13" s="116"/>
      <c r="I13" s="111"/>
      <c r="J13" s="121"/>
    </row>
    <row r="14" spans="1:10" x14ac:dyDescent="0.25">
      <c r="A14" s="103"/>
      <c r="B14" s="113"/>
      <c r="C14" s="113" t="s">
        <v>385</v>
      </c>
      <c r="D14" s="114" t="s">
        <v>441</v>
      </c>
      <c r="E14" s="115"/>
      <c r="F14" s="116"/>
      <c r="G14" s="111"/>
      <c r="H14" s="116"/>
      <c r="I14" s="111"/>
      <c r="J14" s="121"/>
    </row>
    <row r="15" spans="1:10" ht="102" x14ac:dyDescent="0.25">
      <c r="A15" s="103"/>
      <c r="B15" s="113" t="s">
        <v>446</v>
      </c>
      <c r="C15" s="104" t="s">
        <v>447</v>
      </c>
      <c r="D15" s="124"/>
      <c r="E15" s="125"/>
      <c r="F15" s="116"/>
      <c r="G15" s="111"/>
      <c r="H15" s="116"/>
      <c r="I15" s="111"/>
      <c r="J15" s="121"/>
    </row>
    <row r="16" spans="1:10" x14ac:dyDescent="0.25">
      <c r="A16" s="103"/>
      <c r="B16" s="113"/>
      <c r="C16" s="104" t="s">
        <v>394</v>
      </c>
      <c r="D16" s="114" t="s">
        <v>441</v>
      </c>
      <c r="E16" s="115"/>
      <c r="F16" s="116"/>
      <c r="G16" s="111"/>
      <c r="H16" s="116"/>
      <c r="I16" s="111"/>
      <c r="J16" s="121"/>
    </row>
    <row r="17" spans="1:10" x14ac:dyDescent="0.25">
      <c r="A17" s="103"/>
      <c r="B17" s="113"/>
      <c r="C17" s="104" t="s">
        <v>395</v>
      </c>
      <c r="D17" s="114" t="s">
        <v>441</v>
      </c>
      <c r="E17" s="115"/>
      <c r="F17" s="116"/>
      <c r="G17" s="111"/>
      <c r="H17" s="116"/>
      <c r="I17" s="111"/>
      <c r="J17" s="121"/>
    </row>
    <row r="18" spans="1:10" x14ac:dyDescent="0.25">
      <c r="A18" s="103"/>
      <c r="B18" s="113"/>
      <c r="C18" s="104" t="s">
        <v>448</v>
      </c>
      <c r="D18" s="114" t="s">
        <v>441</v>
      </c>
      <c r="E18" s="115"/>
      <c r="F18" s="116"/>
      <c r="G18" s="111"/>
      <c r="H18" s="116"/>
      <c r="I18" s="111"/>
      <c r="J18" s="121"/>
    </row>
    <row r="19" spans="1:10" x14ac:dyDescent="0.25">
      <c r="A19" s="103"/>
      <c r="B19" s="113"/>
      <c r="C19" s="104" t="s">
        <v>449</v>
      </c>
      <c r="D19" s="114" t="s">
        <v>441</v>
      </c>
      <c r="E19" s="115"/>
      <c r="F19" s="116"/>
      <c r="G19" s="111"/>
      <c r="H19" s="116"/>
      <c r="I19" s="111"/>
      <c r="J19" s="121"/>
    </row>
    <row r="20" spans="1:10" ht="63.75" x14ac:dyDescent="0.25">
      <c r="A20" s="103"/>
      <c r="B20" s="113" t="s">
        <v>450</v>
      </c>
      <c r="C20" s="104" t="s">
        <v>451</v>
      </c>
      <c r="D20" s="114"/>
      <c r="E20" s="115"/>
      <c r="F20" s="116"/>
      <c r="G20" s="111"/>
      <c r="H20" s="116"/>
      <c r="I20" s="111"/>
      <c r="J20" s="121"/>
    </row>
    <row r="21" spans="1:10" x14ac:dyDescent="0.25">
      <c r="A21" s="103"/>
      <c r="B21" s="113"/>
      <c r="C21" s="113" t="s">
        <v>386</v>
      </c>
      <c r="D21" s="114" t="s">
        <v>45</v>
      </c>
      <c r="E21" s="115"/>
      <c r="F21" s="116"/>
      <c r="G21" s="111"/>
      <c r="H21" s="116"/>
      <c r="I21" s="111"/>
      <c r="J21" s="121"/>
    </row>
    <row r="22" spans="1:10" x14ac:dyDescent="0.25">
      <c r="A22" s="103"/>
      <c r="B22" s="113"/>
      <c r="C22" s="113" t="s">
        <v>387</v>
      </c>
      <c r="D22" s="114" t="s">
        <v>45</v>
      </c>
      <c r="E22" s="115"/>
      <c r="F22" s="116"/>
      <c r="G22" s="111"/>
      <c r="H22" s="116"/>
      <c r="I22" s="111"/>
      <c r="J22" s="121"/>
    </row>
    <row r="23" spans="1:10" x14ac:dyDescent="0.25">
      <c r="A23" s="103"/>
      <c r="B23" s="113"/>
      <c r="C23" s="113" t="s">
        <v>388</v>
      </c>
      <c r="D23" s="114" t="s">
        <v>45</v>
      </c>
      <c r="E23" s="115"/>
      <c r="F23" s="116"/>
      <c r="G23" s="111"/>
      <c r="H23" s="116"/>
      <c r="I23" s="111"/>
      <c r="J23" s="121"/>
    </row>
    <row r="24" spans="1:10" x14ac:dyDescent="0.25">
      <c r="A24" s="103"/>
      <c r="B24" s="113"/>
      <c r="C24" s="113" t="s">
        <v>389</v>
      </c>
      <c r="D24" s="114" t="s">
        <v>45</v>
      </c>
      <c r="E24" s="115"/>
      <c r="F24" s="116"/>
      <c r="G24" s="111"/>
      <c r="H24" s="116"/>
      <c r="I24" s="111"/>
      <c r="J24" s="121"/>
    </row>
    <row r="25" spans="1:10" x14ac:dyDescent="0.25">
      <c r="A25" s="103"/>
      <c r="B25" s="113"/>
      <c r="C25" s="113" t="s">
        <v>390</v>
      </c>
      <c r="D25" s="114" t="s">
        <v>45</v>
      </c>
      <c r="E25" s="115"/>
      <c r="F25" s="116"/>
      <c r="G25" s="111"/>
      <c r="H25" s="116"/>
      <c r="I25" s="111"/>
      <c r="J25" s="121"/>
    </row>
    <row r="26" spans="1:10" ht="51" x14ac:dyDescent="0.25">
      <c r="A26" s="103"/>
      <c r="B26" s="113" t="s">
        <v>452</v>
      </c>
      <c r="C26" s="126" t="s">
        <v>453</v>
      </c>
      <c r="D26" s="114"/>
      <c r="E26" s="116"/>
      <c r="F26" s="116"/>
      <c r="G26" s="111"/>
      <c r="H26" s="116"/>
      <c r="I26" s="111"/>
      <c r="J26" s="121"/>
    </row>
    <row r="27" spans="1:10" x14ac:dyDescent="0.25">
      <c r="A27" s="103"/>
      <c r="B27" s="113"/>
      <c r="C27" s="127" t="s">
        <v>454</v>
      </c>
      <c r="D27" s="118" t="s">
        <v>45</v>
      </c>
      <c r="E27" s="128"/>
      <c r="F27" s="120"/>
      <c r="G27" s="111"/>
      <c r="H27" s="120"/>
      <c r="I27" s="111"/>
      <c r="J27" s="121"/>
    </row>
    <row r="28" spans="1:10" x14ac:dyDescent="0.25">
      <c r="A28" s="103"/>
      <c r="B28" s="113"/>
      <c r="C28" s="127" t="s">
        <v>391</v>
      </c>
      <c r="D28" s="118" t="s">
        <v>45</v>
      </c>
      <c r="E28" s="119">
        <v>3</v>
      </c>
      <c r="F28" s="120">
        <v>680</v>
      </c>
      <c r="G28" s="111">
        <f t="shared" ref="G28:G29" si="1">F28*$E28</f>
        <v>2040</v>
      </c>
      <c r="H28" s="120"/>
      <c r="I28" s="111"/>
      <c r="J28" s="121"/>
    </row>
    <row r="29" spans="1:10" x14ac:dyDescent="0.25">
      <c r="A29" s="103"/>
      <c r="B29" s="113"/>
      <c r="C29" s="127" t="s">
        <v>392</v>
      </c>
      <c r="D29" s="118" t="s">
        <v>45</v>
      </c>
      <c r="E29" s="119">
        <v>5</v>
      </c>
      <c r="F29" s="120">
        <v>850</v>
      </c>
      <c r="G29" s="111">
        <f t="shared" si="1"/>
        <v>4250</v>
      </c>
      <c r="H29" s="120">
        <v>4</v>
      </c>
      <c r="I29" s="111">
        <f>H29*F29</f>
        <v>3400</v>
      </c>
      <c r="J29" s="121"/>
    </row>
    <row r="30" spans="1:10" x14ac:dyDescent="0.25">
      <c r="A30" s="103"/>
      <c r="B30" s="113" t="s">
        <v>455</v>
      </c>
      <c r="C30" s="127" t="s">
        <v>456</v>
      </c>
      <c r="D30" s="129"/>
      <c r="E30" s="119"/>
      <c r="F30" s="130"/>
      <c r="G30" s="111"/>
      <c r="H30" s="130"/>
      <c r="I30" s="111"/>
      <c r="J30" s="121"/>
    </row>
    <row r="31" spans="1:10" x14ac:dyDescent="0.25">
      <c r="A31" s="103"/>
      <c r="B31" s="113"/>
      <c r="C31" s="127" t="s">
        <v>457</v>
      </c>
      <c r="D31" s="118" t="s">
        <v>45</v>
      </c>
      <c r="E31" s="119">
        <v>14</v>
      </c>
      <c r="F31" s="120">
        <v>1650</v>
      </c>
      <c r="G31" s="111">
        <f>F31*$E31</f>
        <v>23100</v>
      </c>
      <c r="H31" s="120">
        <v>15</v>
      </c>
      <c r="I31" s="111">
        <f>H31*F31</f>
        <v>24750</v>
      </c>
      <c r="J31" s="121"/>
    </row>
    <row r="32" spans="1:10" x14ac:dyDescent="0.25">
      <c r="A32" s="103"/>
      <c r="B32" s="113"/>
      <c r="C32" s="127" t="s">
        <v>458</v>
      </c>
      <c r="D32" s="118" t="s">
        <v>45</v>
      </c>
      <c r="E32" s="119"/>
      <c r="F32" s="120">
        <v>2150</v>
      </c>
      <c r="G32" s="111"/>
      <c r="H32" s="120"/>
      <c r="I32" s="111"/>
      <c r="J32" s="121"/>
    </row>
    <row r="33" spans="1:10" ht="25.5" x14ac:dyDescent="0.25">
      <c r="A33" s="103"/>
      <c r="B33" s="113" t="s">
        <v>596</v>
      </c>
      <c r="C33" s="131" t="s">
        <v>597</v>
      </c>
      <c r="D33" s="132" t="s">
        <v>402</v>
      </c>
      <c r="E33" s="133">
        <v>3</v>
      </c>
      <c r="F33" s="120">
        <v>4000</v>
      </c>
      <c r="G33" s="111">
        <f t="shared" ref="G33:G42" si="2">F33*$E33</f>
        <v>12000</v>
      </c>
      <c r="H33" s="120"/>
      <c r="I33" s="111"/>
      <c r="J33" s="121"/>
    </row>
    <row r="34" spans="1:10" ht="38.25" x14ac:dyDescent="0.25">
      <c r="A34" s="103"/>
      <c r="B34" s="113" t="s">
        <v>598</v>
      </c>
      <c r="C34" s="131" t="s">
        <v>599</v>
      </c>
      <c r="D34" s="132" t="s">
        <v>402</v>
      </c>
      <c r="E34" s="133">
        <v>2</v>
      </c>
      <c r="F34" s="120">
        <v>2420</v>
      </c>
      <c r="G34" s="111">
        <f t="shared" si="2"/>
        <v>4840</v>
      </c>
      <c r="H34" s="120">
        <v>1</v>
      </c>
      <c r="I34" s="111">
        <f>H34*F34</f>
        <v>2420</v>
      </c>
      <c r="J34" s="121"/>
    </row>
    <row r="35" spans="1:10" ht="25.5" x14ac:dyDescent="0.25">
      <c r="A35" s="103"/>
      <c r="B35" s="113" t="s">
        <v>605</v>
      </c>
      <c r="C35" s="131" t="s">
        <v>597</v>
      </c>
      <c r="D35" s="132" t="s">
        <v>402</v>
      </c>
      <c r="E35" s="133">
        <v>1</v>
      </c>
      <c r="F35" s="120">
        <v>4000</v>
      </c>
      <c r="G35" s="111">
        <f t="shared" si="2"/>
        <v>4000</v>
      </c>
      <c r="H35" s="120">
        <v>4</v>
      </c>
      <c r="I35" s="111">
        <f>H35*F35</f>
        <v>16000</v>
      </c>
      <c r="J35" s="121"/>
    </row>
    <row r="36" spans="1:10" ht="25.5" x14ac:dyDescent="0.25">
      <c r="A36" s="103"/>
      <c r="B36" s="113"/>
      <c r="C36" s="134" t="s">
        <v>431</v>
      </c>
      <c r="D36" s="118" t="s">
        <v>609</v>
      </c>
      <c r="E36" s="119">
        <v>1</v>
      </c>
      <c r="F36" s="120">
        <v>5500</v>
      </c>
      <c r="G36" s="111">
        <f t="shared" si="2"/>
        <v>5500</v>
      </c>
      <c r="H36" s="120"/>
      <c r="I36" s="111"/>
      <c r="J36" s="121"/>
    </row>
    <row r="37" spans="1:10" x14ac:dyDescent="0.25">
      <c r="A37" s="103"/>
      <c r="B37" s="113"/>
      <c r="C37" s="134" t="s">
        <v>608</v>
      </c>
      <c r="D37" s="132" t="s">
        <v>402</v>
      </c>
      <c r="E37" s="133">
        <v>1</v>
      </c>
      <c r="F37" s="120">
        <v>3800</v>
      </c>
      <c r="G37" s="111">
        <f t="shared" si="2"/>
        <v>3800</v>
      </c>
      <c r="H37" s="120">
        <v>3</v>
      </c>
      <c r="I37" s="111">
        <f>H37*F37</f>
        <v>11400</v>
      </c>
      <c r="J37" s="121"/>
    </row>
    <row r="38" spans="1:10" ht="25.5" x14ac:dyDescent="0.25">
      <c r="A38" s="103"/>
      <c r="B38" s="135" t="s">
        <v>606</v>
      </c>
      <c r="C38" s="136" t="s">
        <v>607</v>
      </c>
      <c r="D38" s="137" t="s">
        <v>328</v>
      </c>
      <c r="E38" s="133">
        <v>1</v>
      </c>
      <c r="F38" s="120">
        <v>3300</v>
      </c>
      <c r="G38" s="111">
        <f t="shared" si="2"/>
        <v>3300</v>
      </c>
      <c r="H38" s="120">
        <v>1</v>
      </c>
      <c r="I38" s="111">
        <f>H38*F38</f>
        <v>3300</v>
      </c>
      <c r="J38" s="121"/>
    </row>
    <row r="39" spans="1:10" ht="25.5" x14ac:dyDescent="0.25">
      <c r="A39" s="103"/>
      <c r="B39" s="138" t="s">
        <v>600</v>
      </c>
      <c r="C39" s="136" t="s">
        <v>602</v>
      </c>
      <c r="D39" s="137" t="s">
        <v>413</v>
      </c>
      <c r="E39" s="133">
        <v>1</v>
      </c>
      <c r="F39" s="120">
        <v>4000</v>
      </c>
      <c r="G39" s="111">
        <f t="shared" si="2"/>
        <v>4000</v>
      </c>
      <c r="H39" s="120">
        <v>1</v>
      </c>
      <c r="I39" s="111">
        <f>H39*F39</f>
        <v>4000</v>
      </c>
      <c r="J39" s="121"/>
    </row>
    <row r="40" spans="1:10" ht="25.5" x14ac:dyDescent="0.25">
      <c r="A40" s="103"/>
      <c r="B40" s="135" t="s">
        <v>601</v>
      </c>
      <c r="C40" s="136" t="s">
        <v>603</v>
      </c>
      <c r="D40" s="137" t="s">
        <v>413</v>
      </c>
      <c r="E40" s="133">
        <v>2</v>
      </c>
      <c r="F40" s="120">
        <v>2750</v>
      </c>
      <c r="G40" s="111">
        <f t="shared" si="2"/>
        <v>5500</v>
      </c>
      <c r="H40" s="120">
        <v>2</v>
      </c>
      <c r="I40" s="111">
        <f>H40*F40</f>
        <v>5500</v>
      </c>
      <c r="J40" s="121"/>
    </row>
    <row r="41" spans="1:10" ht="25.5" x14ac:dyDescent="0.25">
      <c r="A41" s="103"/>
      <c r="B41" s="135" t="s">
        <v>601</v>
      </c>
      <c r="C41" s="136" t="s">
        <v>604</v>
      </c>
      <c r="D41" s="137" t="s">
        <v>413</v>
      </c>
      <c r="E41" s="133">
        <v>2</v>
      </c>
      <c r="F41" s="120">
        <v>1320</v>
      </c>
      <c r="G41" s="111">
        <f t="shared" si="2"/>
        <v>2640</v>
      </c>
      <c r="H41" s="120"/>
      <c r="I41" s="111"/>
      <c r="J41" s="121"/>
    </row>
    <row r="42" spans="1:10" ht="36.75" customHeight="1" x14ac:dyDescent="0.25">
      <c r="A42" s="103"/>
      <c r="B42" s="113" t="s">
        <v>459</v>
      </c>
      <c r="C42" s="127" t="s">
        <v>460</v>
      </c>
      <c r="D42" s="118" t="s">
        <v>45</v>
      </c>
      <c r="E42" s="119">
        <v>18</v>
      </c>
      <c r="F42" s="120">
        <v>350</v>
      </c>
      <c r="G42" s="111">
        <f t="shared" si="2"/>
        <v>6300</v>
      </c>
      <c r="H42" s="120">
        <v>15</v>
      </c>
      <c r="I42" s="111">
        <f>H42*F42</f>
        <v>5250</v>
      </c>
      <c r="J42" s="121"/>
    </row>
    <row r="43" spans="1:10" ht="38.25" x14ac:dyDescent="0.25">
      <c r="A43" s="103"/>
      <c r="B43" s="113" t="s">
        <v>461</v>
      </c>
      <c r="C43" s="127" t="s">
        <v>462</v>
      </c>
      <c r="D43" s="118"/>
      <c r="E43" s="119"/>
      <c r="F43" s="120"/>
      <c r="G43" s="111"/>
      <c r="H43" s="120"/>
      <c r="I43" s="111"/>
      <c r="J43" s="121"/>
    </row>
    <row r="44" spans="1:10" x14ac:dyDescent="0.25">
      <c r="A44" s="103"/>
      <c r="B44" s="113"/>
      <c r="C44" s="127" t="s">
        <v>463</v>
      </c>
      <c r="D44" s="118" t="s">
        <v>441</v>
      </c>
      <c r="E44" s="119"/>
      <c r="F44" s="120">
        <f>180</f>
        <v>180</v>
      </c>
      <c r="G44" s="111"/>
      <c r="H44" s="120"/>
      <c r="I44" s="111"/>
      <c r="J44" s="121"/>
    </row>
    <row r="45" spans="1:10" x14ac:dyDescent="0.25">
      <c r="A45" s="103"/>
      <c r="B45" s="113"/>
      <c r="C45" s="127" t="s">
        <v>464</v>
      </c>
      <c r="D45" s="118" t="s">
        <v>441</v>
      </c>
      <c r="E45" s="119">
        <v>10</v>
      </c>
      <c r="F45" s="120">
        <v>210</v>
      </c>
      <c r="G45" s="111">
        <f>F45*$E45</f>
        <v>2100</v>
      </c>
      <c r="H45" s="120"/>
      <c r="I45" s="111"/>
      <c r="J45" s="121"/>
    </row>
    <row r="46" spans="1:10" x14ac:dyDescent="0.25">
      <c r="A46" s="103"/>
      <c r="B46" s="113" t="s">
        <v>465</v>
      </c>
      <c r="C46" s="127" t="s">
        <v>466</v>
      </c>
      <c r="D46" s="129"/>
      <c r="E46" s="119"/>
      <c r="F46" s="139"/>
      <c r="G46" s="111"/>
      <c r="H46" s="139"/>
      <c r="I46" s="111"/>
      <c r="J46" s="121"/>
    </row>
    <row r="47" spans="1:10" x14ac:dyDescent="0.25">
      <c r="A47" s="103"/>
      <c r="B47" s="113"/>
      <c r="C47" s="127" t="s">
        <v>467</v>
      </c>
      <c r="D47" s="118" t="s">
        <v>45</v>
      </c>
      <c r="E47" s="119"/>
      <c r="F47" s="116">
        <v>8000</v>
      </c>
      <c r="G47" s="111"/>
      <c r="H47" s="116"/>
      <c r="I47" s="111"/>
      <c r="J47" s="121"/>
    </row>
    <row r="48" spans="1:10" x14ac:dyDescent="0.25">
      <c r="A48" s="103"/>
      <c r="B48" s="113"/>
      <c r="C48" s="127" t="s">
        <v>468</v>
      </c>
      <c r="D48" s="118" t="s">
        <v>45</v>
      </c>
      <c r="E48" s="119"/>
      <c r="F48" s="116">
        <v>12500</v>
      </c>
      <c r="G48" s="111"/>
      <c r="H48" s="116"/>
      <c r="I48" s="111"/>
      <c r="J48" s="121"/>
    </row>
    <row r="49" spans="1:10" ht="25.5" x14ac:dyDescent="0.25">
      <c r="A49" s="103"/>
      <c r="B49" s="113" t="s">
        <v>469</v>
      </c>
      <c r="C49" s="117" t="s">
        <v>470</v>
      </c>
      <c r="D49" s="129"/>
      <c r="E49" s="119"/>
      <c r="F49" s="139"/>
      <c r="G49" s="111"/>
      <c r="H49" s="139"/>
      <c r="I49" s="111"/>
      <c r="J49" s="121"/>
    </row>
    <row r="50" spans="1:10" x14ac:dyDescent="0.25">
      <c r="A50" s="103"/>
      <c r="B50" s="113"/>
      <c r="C50" s="127" t="s">
        <v>467</v>
      </c>
      <c r="D50" s="118" t="s">
        <v>45</v>
      </c>
      <c r="E50" s="119">
        <v>0</v>
      </c>
      <c r="F50" s="116">
        <v>800</v>
      </c>
      <c r="G50" s="111"/>
      <c r="H50" s="116"/>
      <c r="I50" s="111"/>
      <c r="J50" s="121"/>
    </row>
    <row r="51" spans="1:10" x14ac:dyDescent="0.25">
      <c r="A51" s="103"/>
      <c r="B51" s="113"/>
      <c r="C51" s="127" t="s">
        <v>468</v>
      </c>
      <c r="D51" s="118" t="s">
        <v>45</v>
      </c>
      <c r="E51" s="119">
        <v>5</v>
      </c>
      <c r="F51" s="116">
        <v>900</v>
      </c>
      <c r="G51" s="111">
        <f>F51*$E51</f>
        <v>4500</v>
      </c>
      <c r="H51" s="116">
        <v>4</v>
      </c>
      <c r="I51" s="111">
        <f>H51*F51</f>
        <v>3600</v>
      </c>
      <c r="J51" s="121"/>
    </row>
    <row r="52" spans="1:10" x14ac:dyDescent="0.25">
      <c r="A52" s="103"/>
      <c r="B52" s="104"/>
      <c r="C52" s="104" t="s">
        <v>393</v>
      </c>
      <c r="D52" s="106"/>
      <c r="E52" s="107"/>
      <c r="F52" s="108"/>
      <c r="G52" s="111"/>
      <c r="H52" s="108"/>
      <c r="I52" s="111"/>
      <c r="J52" s="121"/>
    </row>
    <row r="53" spans="1:10" ht="89.25" x14ac:dyDescent="0.25">
      <c r="A53" s="103"/>
      <c r="B53" s="113" t="s">
        <v>471</v>
      </c>
      <c r="C53" s="113" t="s">
        <v>472</v>
      </c>
      <c r="D53" s="114"/>
      <c r="E53" s="115"/>
      <c r="F53" s="116"/>
      <c r="G53" s="111"/>
      <c r="H53" s="116"/>
      <c r="I53" s="111"/>
      <c r="J53" s="121"/>
    </row>
    <row r="54" spans="1:10" x14ac:dyDescent="0.25">
      <c r="A54" s="103"/>
      <c r="B54" s="113"/>
      <c r="C54" s="113" t="s">
        <v>394</v>
      </c>
      <c r="D54" s="114" t="s">
        <v>441</v>
      </c>
      <c r="E54" s="115"/>
      <c r="F54" s="116"/>
      <c r="G54" s="111"/>
      <c r="H54" s="116"/>
      <c r="I54" s="111"/>
      <c r="J54" s="121"/>
    </row>
    <row r="55" spans="1:10" x14ac:dyDescent="0.25">
      <c r="A55" s="103"/>
      <c r="B55" s="113"/>
      <c r="C55" s="113" t="s">
        <v>395</v>
      </c>
      <c r="D55" s="114" t="s">
        <v>441</v>
      </c>
      <c r="E55" s="107"/>
      <c r="F55" s="116"/>
      <c r="G55" s="111"/>
      <c r="H55" s="116"/>
      <c r="I55" s="111"/>
      <c r="J55" s="121"/>
    </row>
    <row r="56" spans="1:10" x14ac:dyDescent="0.25">
      <c r="A56" s="103"/>
      <c r="B56" s="113"/>
      <c r="C56" s="113" t="s">
        <v>396</v>
      </c>
      <c r="D56" s="114" t="s">
        <v>441</v>
      </c>
      <c r="E56" s="107"/>
      <c r="F56" s="116"/>
      <c r="G56" s="111"/>
      <c r="H56" s="116"/>
      <c r="I56" s="111"/>
      <c r="J56" s="121"/>
    </row>
    <row r="57" spans="1:10" x14ac:dyDescent="0.25">
      <c r="A57" s="103"/>
      <c r="B57" s="113"/>
      <c r="C57" s="113" t="s">
        <v>397</v>
      </c>
      <c r="D57" s="114" t="s">
        <v>441</v>
      </c>
      <c r="E57" s="107"/>
      <c r="F57" s="116"/>
      <c r="G57" s="111"/>
      <c r="H57" s="116"/>
      <c r="I57" s="111"/>
      <c r="J57" s="121"/>
    </row>
    <row r="58" spans="1:10" x14ac:dyDescent="0.25">
      <c r="A58" s="103"/>
      <c r="B58" s="113"/>
      <c r="C58" s="113" t="s">
        <v>398</v>
      </c>
      <c r="D58" s="114" t="s">
        <v>441</v>
      </c>
      <c r="E58" s="107"/>
      <c r="F58" s="116"/>
      <c r="G58" s="111"/>
      <c r="H58" s="116"/>
      <c r="I58" s="111"/>
      <c r="J58" s="121"/>
    </row>
    <row r="59" spans="1:10" x14ac:dyDescent="0.25">
      <c r="A59" s="103"/>
      <c r="B59" s="113"/>
      <c r="C59" s="113" t="s">
        <v>399</v>
      </c>
      <c r="D59" s="114" t="s">
        <v>441</v>
      </c>
      <c r="E59" s="107"/>
      <c r="F59" s="116"/>
      <c r="G59" s="111"/>
      <c r="H59" s="116"/>
      <c r="I59" s="111"/>
      <c r="J59" s="121"/>
    </row>
    <row r="60" spans="1:10" x14ac:dyDescent="0.25">
      <c r="A60" s="103"/>
      <c r="B60" s="113"/>
      <c r="C60" s="113" t="s">
        <v>473</v>
      </c>
      <c r="D60" s="114" t="s">
        <v>441</v>
      </c>
      <c r="E60" s="107"/>
      <c r="F60" s="116"/>
      <c r="G60" s="111"/>
      <c r="H60" s="116"/>
      <c r="I60" s="111"/>
      <c r="J60" s="121"/>
    </row>
    <row r="61" spans="1:10" ht="25.5" x14ac:dyDescent="0.25">
      <c r="A61" s="103"/>
      <c r="B61" s="113" t="s">
        <v>590</v>
      </c>
      <c r="C61" s="113" t="s">
        <v>591</v>
      </c>
      <c r="D61" s="124"/>
      <c r="E61" s="107"/>
      <c r="F61" s="116"/>
      <c r="G61" s="111"/>
      <c r="H61" s="116"/>
      <c r="I61" s="111"/>
      <c r="J61" s="121"/>
    </row>
    <row r="62" spans="1:10" x14ac:dyDescent="0.25">
      <c r="A62" s="103"/>
      <c r="B62" s="113"/>
      <c r="C62" s="117" t="s">
        <v>448</v>
      </c>
      <c r="D62" s="118" t="s">
        <v>441</v>
      </c>
      <c r="E62" s="119">
        <v>10</v>
      </c>
      <c r="F62" s="116">
        <v>450</v>
      </c>
      <c r="G62" s="111">
        <f>F62*$E62</f>
        <v>4500</v>
      </c>
      <c r="H62" s="116">
        <v>7</v>
      </c>
      <c r="I62" s="111">
        <f>H62*F62</f>
        <v>3150</v>
      </c>
      <c r="J62" s="121"/>
    </row>
    <row r="63" spans="1:10" x14ac:dyDescent="0.25">
      <c r="A63" s="103"/>
      <c r="B63" s="113"/>
      <c r="C63" s="117" t="s">
        <v>449</v>
      </c>
      <c r="D63" s="118" t="s">
        <v>441</v>
      </c>
      <c r="E63" s="119"/>
      <c r="F63" s="116">
        <v>525</v>
      </c>
      <c r="G63" s="111"/>
      <c r="H63" s="116"/>
      <c r="I63" s="111"/>
      <c r="J63" s="121"/>
    </row>
    <row r="64" spans="1:10" x14ac:dyDescent="0.25">
      <c r="A64" s="103"/>
      <c r="B64" s="113"/>
      <c r="C64" s="117" t="s">
        <v>474</v>
      </c>
      <c r="D64" s="118" t="s">
        <v>441</v>
      </c>
      <c r="E64" s="119">
        <v>15</v>
      </c>
      <c r="F64" s="116">
        <v>640</v>
      </c>
      <c r="G64" s="111">
        <f t="shared" ref="G64:G65" si="3">F64*$E64</f>
        <v>9600</v>
      </c>
      <c r="H64" s="116">
        <v>18</v>
      </c>
      <c r="I64" s="111">
        <f>H64*F64</f>
        <v>11520</v>
      </c>
      <c r="J64" s="121"/>
    </row>
    <row r="65" spans="1:10" x14ac:dyDescent="0.25">
      <c r="A65" s="103"/>
      <c r="B65" s="113"/>
      <c r="C65" s="117" t="s">
        <v>488</v>
      </c>
      <c r="D65" s="118" t="s">
        <v>441</v>
      </c>
      <c r="E65" s="119">
        <v>15</v>
      </c>
      <c r="F65" s="116">
        <v>880</v>
      </c>
      <c r="G65" s="111">
        <f t="shared" si="3"/>
        <v>13200</v>
      </c>
      <c r="H65" s="116">
        <v>10.6</v>
      </c>
      <c r="I65" s="111">
        <f>H65*F65</f>
        <v>9328</v>
      </c>
      <c r="J65" s="121"/>
    </row>
    <row r="66" spans="1:10" ht="38.25" x14ac:dyDescent="0.25">
      <c r="A66" s="103"/>
      <c r="B66" s="113" t="s">
        <v>475</v>
      </c>
      <c r="C66" s="117" t="s">
        <v>476</v>
      </c>
      <c r="D66" s="118"/>
      <c r="E66" s="119"/>
      <c r="F66" s="116"/>
      <c r="G66" s="111"/>
      <c r="H66" s="116"/>
      <c r="I66" s="111"/>
      <c r="J66" s="121"/>
    </row>
    <row r="67" spans="1:10" x14ac:dyDescent="0.25">
      <c r="A67" s="103"/>
      <c r="B67" s="113"/>
      <c r="C67" s="117" t="s">
        <v>477</v>
      </c>
      <c r="D67" s="118" t="s">
        <v>45</v>
      </c>
      <c r="E67" s="119"/>
      <c r="F67" s="116"/>
      <c r="G67" s="111"/>
      <c r="H67" s="116"/>
      <c r="I67" s="111"/>
      <c r="J67" s="121"/>
    </row>
    <row r="68" spans="1:10" x14ac:dyDescent="0.25">
      <c r="A68" s="103"/>
      <c r="B68" s="113"/>
      <c r="C68" s="117" t="s">
        <v>478</v>
      </c>
      <c r="D68" s="118" t="s">
        <v>45</v>
      </c>
      <c r="E68" s="119">
        <v>1</v>
      </c>
      <c r="F68" s="116">
        <v>1200</v>
      </c>
      <c r="G68" s="111">
        <f>F68*$E68</f>
        <v>1200</v>
      </c>
      <c r="H68" s="116"/>
      <c r="I68" s="111"/>
      <c r="J68" s="121"/>
    </row>
    <row r="69" spans="1:10" ht="33.6" customHeight="1" x14ac:dyDescent="0.25">
      <c r="A69" s="103"/>
      <c r="B69" s="113" t="s">
        <v>479</v>
      </c>
      <c r="C69" s="140" t="s">
        <v>480</v>
      </c>
      <c r="D69" s="118"/>
      <c r="E69" s="119"/>
      <c r="F69" s="116"/>
      <c r="G69" s="111"/>
      <c r="H69" s="116"/>
      <c r="I69" s="111"/>
      <c r="J69" s="121"/>
    </row>
    <row r="70" spans="1:10" x14ac:dyDescent="0.25">
      <c r="A70" s="103"/>
      <c r="B70" s="113"/>
      <c r="C70" s="140" t="s">
        <v>481</v>
      </c>
      <c r="D70" s="118" t="s">
        <v>45</v>
      </c>
      <c r="E70" s="119">
        <v>1</v>
      </c>
      <c r="F70" s="116">
        <v>850</v>
      </c>
      <c r="G70" s="111">
        <f t="shared" ref="G70:G72" si="4">F70*$E70</f>
        <v>850</v>
      </c>
      <c r="H70" s="116"/>
      <c r="I70" s="111"/>
      <c r="J70" s="121"/>
    </row>
    <row r="71" spans="1:10" ht="51" x14ac:dyDescent="0.25">
      <c r="A71" s="103"/>
      <c r="B71" s="113" t="s">
        <v>482</v>
      </c>
      <c r="C71" s="117" t="s">
        <v>483</v>
      </c>
      <c r="D71" s="118" t="s">
        <v>45</v>
      </c>
      <c r="E71" s="119">
        <v>8</v>
      </c>
      <c r="F71" s="116">
        <v>1800</v>
      </c>
      <c r="G71" s="111">
        <f t="shared" si="4"/>
        <v>14400</v>
      </c>
      <c r="H71" s="116">
        <v>8</v>
      </c>
      <c r="I71" s="111">
        <f>H71*F71</f>
        <v>14400</v>
      </c>
      <c r="J71" s="121"/>
    </row>
    <row r="72" spans="1:10" ht="25.5" x14ac:dyDescent="0.25">
      <c r="A72" s="103"/>
      <c r="B72" s="113" t="s">
        <v>484</v>
      </c>
      <c r="C72" s="117" t="s">
        <v>485</v>
      </c>
      <c r="D72" s="118" t="s">
        <v>45</v>
      </c>
      <c r="E72" s="119">
        <v>8</v>
      </c>
      <c r="F72" s="116">
        <v>1050</v>
      </c>
      <c r="G72" s="111">
        <f t="shared" si="4"/>
        <v>8400</v>
      </c>
      <c r="H72" s="116">
        <v>6</v>
      </c>
      <c r="I72" s="111">
        <f>H72*F72</f>
        <v>6300</v>
      </c>
      <c r="J72" s="121"/>
    </row>
    <row r="73" spans="1:10" ht="25.5" x14ac:dyDescent="0.25">
      <c r="A73" s="103"/>
      <c r="B73" s="113" t="s">
        <v>486</v>
      </c>
      <c r="C73" s="113" t="s">
        <v>487</v>
      </c>
      <c r="D73" s="114"/>
      <c r="E73" s="107"/>
      <c r="F73" s="116"/>
      <c r="G73" s="111"/>
      <c r="H73" s="116"/>
      <c r="I73" s="111"/>
      <c r="J73" s="121"/>
    </row>
    <row r="74" spans="1:10" x14ac:dyDescent="0.25">
      <c r="A74" s="103"/>
      <c r="B74" s="113"/>
      <c r="C74" s="113" t="s">
        <v>474</v>
      </c>
      <c r="D74" s="114" t="s">
        <v>45</v>
      </c>
      <c r="E74" s="107"/>
      <c r="F74" s="116"/>
      <c r="G74" s="111"/>
      <c r="H74" s="116"/>
      <c r="I74" s="111"/>
      <c r="J74" s="121"/>
    </row>
    <row r="75" spans="1:10" x14ac:dyDescent="0.25">
      <c r="A75" s="103"/>
      <c r="B75" s="113"/>
      <c r="C75" s="113" t="s">
        <v>488</v>
      </c>
      <c r="D75" s="114" t="s">
        <v>45</v>
      </c>
      <c r="E75" s="107"/>
      <c r="F75" s="116"/>
      <c r="G75" s="111"/>
      <c r="H75" s="116"/>
      <c r="I75" s="111"/>
      <c r="J75" s="121"/>
    </row>
    <row r="76" spans="1:10" x14ac:dyDescent="0.25">
      <c r="A76" s="103"/>
      <c r="B76" s="113"/>
      <c r="C76" s="113" t="s">
        <v>489</v>
      </c>
      <c r="D76" s="114" t="s">
        <v>45</v>
      </c>
      <c r="E76" s="107"/>
      <c r="F76" s="116"/>
      <c r="G76" s="111"/>
      <c r="H76" s="116"/>
      <c r="I76" s="111"/>
      <c r="J76" s="121"/>
    </row>
    <row r="77" spans="1:10" x14ac:dyDescent="0.25">
      <c r="A77" s="103"/>
      <c r="B77" s="113" t="s">
        <v>490</v>
      </c>
      <c r="C77" s="113" t="s">
        <v>491</v>
      </c>
      <c r="D77" s="114" t="s">
        <v>45</v>
      </c>
      <c r="E77" s="107"/>
      <c r="F77" s="116"/>
      <c r="G77" s="111"/>
      <c r="H77" s="116"/>
      <c r="I77" s="111"/>
      <c r="J77" s="121"/>
    </row>
    <row r="78" spans="1:10" ht="51" x14ac:dyDescent="0.25">
      <c r="A78" s="103"/>
      <c r="B78" s="113" t="s">
        <v>492</v>
      </c>
      <c r="C78" s="113" t="s">
        <v>493</v>
      </c>
      <c r="D78" s="141"/>
      <c r="E78" s="107"/>
      <c r="F78" s="139"/>
      <c r="G78" s="111"/>
      <c r="H78" s="139"/>
      <c r="I78" s="111"/>
      <c r="J78" s="121"/>
    </row>
    <row r="79" spans="1:10" x14ac:dyDescent="0.25">
      <c r="A79" s="103"/>
      <c r="B79" s="113"/>
      <c r="C79" s="113" t="s">
        <v>474</v>
      </c>
      <c r="D79" s="114" t="s">
        <v>441</v>
      </c>
      <c r="E79" s="107"/>
      <c r="F79" s="116"/>
      <c r="G79" s="111"/>
      <c r="H79" s="116"/>
      <c r="I79" s="111"/>
      <c r="J79" s="121"/>
    </row>
    <row r="80" spans="1:10" x14ac:dyDescent="0.25">
      <c r="A80" s="103"/>
      <c r="B80" s="113"/>
      <c r="C80" s="113" t="s">
        <v>494</v>
      </c>
      <c r="D80" s="114" t="s">
        <v>441</v>
      </c>
      <c r="E80" s="107"/>
      <c r="F80" s="116"/>
      <c r="G80" s="111"/>
      <c r="H80" s="116"/>
      <c r="I80" s="111"/>
      <c r="J80" s="121"/>
    </row>
    <row r="81" spans="1:10" x14ac:dyDescent="0.25">
      <c r="A81" s="103"/>
      <c r="B81" s="113"/>
      <c r="C81" s="113" t="s">
        <v>473</v>
      </c>
      <c r="D81" s="141"/>
      <c r="E81" s="107"/>
      <c r="F81" s="139"/>
      <c r="G81" s="111"/>
      <c r="H81" s="139"/>
      <c r="I81" s="111"/>
      <c r="J81" s="121"/>
    </row>
    <row r="82" spans="1:10" ht="25.5" x14ac:dyDescent="0.25">
      <c r="A82" s="103"/>
      <c r="B82" s="104" t="s">
        <v>495</v>
      </c>
      <c r="C82" s="113" t="s">
        <v>496</v>
      </c>
      <c r="D82" s="114"/>
      <c r="E82" s="107"/>
      <c r="F82" s="116"/>
      <c r="G82" s="111"/>
      <c r="H82" s="116"/>
      <c r="I82" s="111"/>
      <c r="J82" s="121"/>
    </row>
    <row r="83" spans="1:10" x14ac:dyDescent="0.25">
      <c r="A83" s="103"/>
      <c r="B83" s="104"/>
      <c r="C83" s="113" t="s">
        <v>497</v>
      </c>
      <c r="D83" s="114" t="s">
        <v>414</v>
      </c>
      <c r="E83" s="107"/>
      <c r="F83" s="116"/>
      <c r="G83" s="111"/>
      <c r="H83" s="116"/>
      <c r="I83" s="111"/>
      <c r="J83" s="121"/>
    </row>
    <row r="84" spans="1:10" x14ac:dyDescent="0.25">
      <c r="A84" s="103"/>
      <c r="B84" s="104"/>
      <c r="C84" s="113" t="s">
        <v>498</v>
      </c>
      <c r="D84" s="114" t="s">
        <v>414</v>
      </c>
      <c r="E84" s="107"/>
      <c r="F84" s="116"/>
      <c r="G84" s="111"/>
      <c r="H84" s="116"/>
      <c r="I84" s="111"/>
      <c r="J84" s="121"/>
    </row>
    <row r="85" spans="1:10" x14ac:dyDescent="0.25">
      <c r="A85" s="103"/>
      <c r="B85" s="104"/>
      <c r="C85" s="113" t="s">
        <v>499</v>
      </c>
      <c r="D85" s="114" t="s">
        <v>414</v>
      </c>
      <c r="E85" s="107"/>
      <c r="F85" s="116"/>
      <c r="G85" s="111"/>
      <c r="H85" s="116"/>
      <c r="I85" s="111"/>
      <c r="J85" s="121"/>
    </row>
    <row r="86" spans="1:10" ht="25.5" x14ac:dyDescent="0.25">
      <c r="A86" s="103"/>
      <c r="B86" s="104" t="s">
        <v>500</v>
      </c>
      <c r="C86" s="104" t="s">
        <v>501</v>
      </c>
      <c r="D86" s="124"/>
      <c r="E86" s="107"/>
      <c r="F86" s="116"/>
      <c r="G86" s="111"/>
      <c r="H86" s="116"/>
      <c r="I86" s="111"/>
      <c r="J86" s="121"/>
    </row>
    <row r="87" spans="1:10" x14ac:dyDescent="0.25">
      <c r="A87" s="103"/>
      <c r="B87" s="104"/>
      <c r="C87" s="104" t="s">
        <v>467</v>
      </c>
      <c r="D87" s="114" t="s">
        <v>441</v>
      </c>
      <c r="E87" s="107"/>
      <c r="F87" s="116"/>
      <c r="G87" s="111"/>
      <c r="H87" s="116"/>
      <c r="I87" s="111"/>
      <c r="J87" s="121"/>
    </row>
    <row r="88" spans="1:10" x14ac:dyDescent="0.25">
      <c r="A88" s="103"/>
      <c r="B88" s="104"/>
      <c r="C88" s="104" t="s">
        <v>468</v>
      </c>
      <c r="D88" s="114" t="s">
        <v>441</v>
      </c>
      <c r="E88" s="107"/>
      <c r="F88" s="116"/>
      <c r="G88" s="111"/>
      <c r="H88" s="116"/>
      <c r="I88" s="111"/>
      <c r="J88" s="121"/>
    </row>
    <row r="89" spans="1:10" x14ac:dyDescent="0.25">
      <c r="A89" s="103"/>
      <c r="B89" s="104"/>
      <c r="C89" s="104" t="s">
        <v>502</v>
      </c>
      <c r="D89" s="114" t="s">
        <v>441</v>
      </c>
      <c r="E89" s="107"/>
      <c r="F89" s="116"/>
      <c r="G89" s="111"/>
      <c r="H89" s="116"/>
      <c r="I89" s="111"/>
      <c r="J89" s="121"/>
    </row>
    <row r="90" spans="1:10" x14ac:dyDescent="0.25">
      <c r="A90" s="103"/>
      <c r="B90" s="104"/>
      <c r="C90" s="104" t="s">
        <v>503</v>
      </c>
      <c r="D90" s="114" t="s">
        <v>441</v>
      </c>
      <c r="E90" s="107"/>
      <c r="F90" s="116"/>
      <c r="G90" s="111"/>
      <c r="H90" s="116"/>
      <c r="I90" s="111"/>
      <c r="J90" s="121"/>
    </row>
    <row r="91" spans="1:10" ht="25.5" x14ac:dyDescent="0.25">
      <c r="A91" s="103"/>
      <c r="B91" s="104" t="s">
        <v>504</v>
      </c>
      <c r="C91" s="113" t="s">
        <v>505</v>
      </c>
      <c r="D91" s="124" t="s">
        <v>45</v>
      </c>
      <c r="E91" s="107"/>
      <c r="F91" s="116"/>
      <c r="G91" s="111"/>
      <c r="H91" s="116"/>
      <c r="I91" s="111"/>
      <c r="J91" s="121"/>
    </row>
    <row r="92" spans="1:10" x14ac:dyDescent="0.25">
      <c r="A92" s="103"/>
      <c r="B92" s="104"/>
      <c r="C92" s="113"/>
      <c r="D92" s="124"/>
      <c r="E92" s="107"/>
      <c r="F92" s="116"/>
      <c r="G92" s="111"/>
      <c r="H92" s="116"/>
      <c r="I92" s="111"/>
      <c r="J92" s="121"/>
    </row>
    <row r="93" spans="1:10" ht="128.25" x14ac:dyDescent="0.25">
      <c r="A93" s="103"/>
      <c r="B93" s="142">
        <f>B90+0.01</f>
        <v>0.01</v>
      </c>
      <c r="C93" s="143" t="s">
        <v>506</v>
      </c>
      <c r="D93" s="144" t="s">
        <v>507</v>
      </c>
      <c r="E93" s="107"/>
      <c r="F93" s="116"/>
      <c r="G93" s="111"/>
      <c r="H93" s="116"/>
      <c r="I93" s="111"/>
      <c r="J93" s="121"/>
    </row>
    <row r="94" spans="1:10" x14ac:dyDescent="0.25">
      <c r="A94" s="103"/>
      <c r="B94" s="145"/>
      <c r="C94" s="146" t="s">
        <v>508</v>
      </c>
      <c r="D94" s="144"/>
      <c r="E94" s="107"/>
      <c r="F94" s="116"/>
      <c r="G94" s="111"/>
      <c r="H94" s="116"/>
      <c r="I94" s="111"/>
      <c r="J94" s="121"/>
    </row>
    <row r="95" spans="1:10" ht="42.75" x14ac:dyDescent="0.25">
      <c r="A95" s="103"/>
      <c r="B95" s="147">
        <f>B93+0.01</f>
        <v>0.02</v>
      </c>
      <c r="C95" s="148" t="s">
        <v>509</v>
      </c>
      <c r="D95" s="149"/>
      <c r="E95" s="107"/>
      <c r="F95" s="116"/>
      <c r="G95" s="111"/>
      <c r="H95" s="116"/>
      <c r="I95" s="111"/>
      <c r="J95" s="121"/>
    </row>
    <row r="96" spans="1:10" ht="60" x14ac:dyDescent="0.25">
      <c r="A96" s="103"/>
      <c r="B96" s="150" t="s">
        <v>22</v>
      </c>
      <c r="C96" s="151" t="s">
        <v>592</v>
      </c>
      <c r="D96" s="152" t="s">
        <v>45</v>
      </c>
      <c r="E96" s="153">
        <v>2</v>
      </c>
      <c r="F96" s="153">
        <v>3500</v>
      </c>
      <c r="G96" s="154">
        <f>F96*$E96</f>
        <v>7000</v>
      </c>
      <c r="H96" s="153">
        <v>2</v>
      </c>
      <c r="I96" s="154">
        <f>H96*F96</f>
        <v>7000</v>
      </c>
      <c r="J96" s="155" t="s">
        <v>594</v>
      </c>
    </row>
    <row r="97" spans="1:10" ht="15.75" x14ac:dyDescent="0.25">
      <c r="A97" s="103"/>
      <c r="B97" s="150"/>
      <c r="C97" s="151"/>
      <c r="D97" s="152"/>
      <c r="E97" s="156"/>
      <c r="F97" s="157"/>
      <c r="G97" s="154"/>
      <c r="H97" s="157"/>
      <c r="I97" s="154"/>
      <c r="J97" s="158"/>
    </row>
    <row r="98" spans="1:10" ht="60" x14ac:dyDescent="0.25">
      <c r="A98" s="103"/>
      <c r="B98" s="150" t="s">
        <v>40</v>
      </c>
      <c r="C98" s="151" t="s">
        <v>593</v>
      </c>
      <c r="D98" s="152" t="s">
        <v>45</v>
      </c>
      <c r="E98" s="153">
        <v>1</v>
      </c>
      <c r="F98" s="153">
        <v>6500</v>
      </c>
      <c r="G98" s="154">
        <f>F98*$E98</f>
        <v>6500</v>
      </c>
      <c r="H98" s="153">
        <v>1</v>
      </c>
      <c r="I98" s="154">
        <f>H98*F98</f>
        <v>6500</v>
      </c>
      <c r="J98" s="155" t="s">
        <v>594</v>
      </c>
    </row>
    <row r="99" spans="1:10" ht="15.75" x14ac:dyDescent="0.25">
      <c r="A99" s="103"/>
      <c r="B99" s="159"/>
      <c r="C99" s="159"/>
      <c r="D99" s="160"/>
      <c r="E99" s="161"/>
      <c r="F99" s="161"/>
      <c r="G99" s="154"/>
      <c r="H99" s="161"/>
      <c r="I99" s="154"/>
      <c r="J99" s="162"/>
    </row>
    <row r="100" spans="1:10" x14ac:dyDescent="0.25">
      <c r="A100" s="103"/>
      <c r="B100" s="104"/>
      <c r="C100" s="163" t="s">
        <v>400</v>
      </c>
      <c r="D100" s="106"/>
      <c r="E100" s="108"/>
      <c r="F100" s="108"/>
      <c r="G100" s="111"/>
      <c r="H100" s="108"/>
      <c r="I100" s="111"/>
      <c r="J100" s="121"/>
    </row>
    <row r="101" spans="1:10" ht="140.25" x14ac:dyDescent="0.25">
      <c r="A101" s="103"/>
      <c r="B101" s="113" t="s">
        <v>510</v>
      </c>
      <c r="C101" s="113" t="s">
        <v>401</v>
      </c>
      <c r="D101" s="114" t="s">
        <v>402</v>
      </c>
      <c r="E101" s="107"/>
      <c r="F101" s="116"/>
      <c r="G101" s="111"/>
      <c r="H101" s="116"/>
      <c r="I101" s="111"/>
      <c r="J101" s="121"/>
    </row>
    <row r="102" spans="1:10" ht="51" x14ac:dyDescent="0.25">
      <c r="A102" s="103"/>
      <c r="B102" s="113" t="s">
        <v>511</v>
      </c>
      <c r="C102" s="113" t="s">
        <v>512</v>
      </c>
      <c r="D102" s="114" t="s">
        <v>402</v>
      </c>
      <c r="E102" s="107"/>
      <c r="F102" s="116"/>
      <c r="G102" s="111"/>
      <c r="H102" s="116"/>
      <c r="I102" s="111"/>
      <c r="J102" s="121"/>
    </row>
    <row r="103" spans="1:10" ht="38.25" x14ac:dyDescent="0.25">
      <c r="A103" s="103"/>
      <c r="B103" s="113" t="s">
        <v>513</v>
      </c>
      <c r="C103" s="113" t="s">
        <v>514</v>
      </c>
      <c r="D103" s="114" t="s">
        <v>402</v>
      </c>
      <c r="E103" s="107"/>
      <c r="F103" s="116"/>
      <c r="G103" s="111"/>
      <c r="H103" s="116"/>
      <c r="I103" s="111"/>
      <c r="J103" s="121"/>
    </row>
    <row r="104" spans="1:10" ht="51" x14ac:dyDescent="0.25">
      <c r="A104" s="103"/>
      <c r="B104" s="113" t="s">
        <v>515</v>
      </c>
      <c r="C104" s="113" t="s">
        <v>516</v>
      </c>
      <c r="D104" s="114" t="s">
        <v>402</v>
      </c>
      <c r="E104" s="107"/>
      <c r="F104" s="116"/>
      <c r="G104" s="111"/>
      <c r="H104" s="116"/>
      <c r="I104" s="111"/>
      <c r="J104" s="121"/>
    </row>
    <row r="105" spans="1:10" x14ac:dyDescent="0.25">
      <c r="A105" s="103"/>
      <c r="B105" s="104"/>
      <c r="C105" s="104"/>
      <c r="D105" s="106"/>
      <c r="E105" s="108"/>
      <c r="F105" s="108"/>
      <c r="G105" s="111"/>
      <c r="H105" s="108"/>
      <c r="I105" s="111"/>
      <c r="J105" s="121"/>
    </row>
    <row r="106" spans="1:10" x14ac:dyDescent="0.25">
      <c r="A106" s="103"/>
      <c r="B106" s="104"/>
      <c r="C106" s="105" t="s">
        <v>403</v>
      </c>
      <c r="D106" s="106"/>
      <c r="E106" s="108"/>
      <c r="F106" s="108"/>
      <c r="G106" s="111"/>
      <c r="H106" s="108"/>
      <c r="I106" s="111"/>
      <c r="J106" s="121"/>
    </row>
    <row r="107" spans="1:10" ht="63.75" x14ac:dyDescent="0.25">
      <c r="A107" s="103"/>
      <c r="B107" s="113" t="s">
        <v>418</v>
      </c>
      <c r="C107" s="105" t="s">
        <v>517</v>
      </c>
      <c r="D107" s="106"/>
      <c r="E107" s="107"/>
      <c r="F107" s="108"/>
      <c r="G107" s="111"/>
      <c r="H107" s="108"/>
      <c r="I107" s="111"/>
      <c r="J107" s="121"/>
    </row>
    <row r="108" spans="1:10" ht="25.5" x14ac:dyDescent="0.25">
      <c r="A108" s="164"/>
      <c r="B108" s="113"/>
      <c r="C108" s="105" t="s">
        <v>518</v>
      </c>
      <c r="D108" s="110" t="s">
        <v>366</v>
      </c>
      <c r="E108" s="107"/>
      <c r="F108" s="108"/>
      <c r="G108" s="111"/>
      <c r="H108" s="108"/>
      <c r="I108" s="111"/>
      <c r="J108" s="121"/>
    </row>
    <row r="109" spans="1:10" ht="63.75" x14ac:dyDescent="0.25">
      <c r="A109" s="164"/>
      <c r="B109" s="113" t="s">
        <v>404</v>
      </c>
      <c r="C109" s="105" t="s">
        <v>519</v>
      </c>
      <c r="D109" s="110"/>
      <c r="E109" s="107"/>
      <c r="F109" s="108"/>
      <c r="G109" s="111"/>
      <c r="H109" s="108"/>
      <c r="I109" s="111"/>
      <c r="J109" s="121"/>
    </row>
    <row r="110" spans="1:10" x14ac:dyDescent="0.25">
      <c r="A110" s="164"/>
      <c r="B110" s="105"/>
      <c r="C110" s="105" t="s">
        <v>520</v>
      </c>
      <c r="D110" s="110" t="s">
        <v>366</v>
      </c>
      <c r="E110" s="107"/>
      <c r="F110" s="108"/>
      <c r="G110" s="111"/>
      <c r="H110" s="108"/>
      <c r="I110" s="111"/>
      <c r="J110" s="121"/>
    </row>
    <row r="111" spans="1:10" x14ac:dyDescent="0.25">
      <c r="A111" s="164"/>
      <c r="B111" s="105"/>
      <c r="C111" s="105" t="s">
        <v>521</v>
      </c>
      <c r="D111" s="110" t="s">
        <v>366</v>
      </c>
      <c r="E111" s="107"/>
      <c r="F111" s="108"/>
      <c r="G111" s="111"/>
      <c r="H111" s="108"/>
      <c r="I111" s="111"/>
      <c r="J111" s="121"/>
    </row>
    <row r="112" spans="1:10" x14ac:dyDescent="0.25">
      <c r="A112" s="164"/>
      <c r="B112" s="105"/>
      <c r="C112" s="105" t="s">
        <v>522</v>
      </c>
      <c r="D112" s="110"/>
      <c r="E112" s="107"/>
      <c r="F112" s="108"/>
      <c r="G112" s="111"/>
      <c r="H112" s="108"/>
      <c r="I112" s="111"/>
      <c r="J112" s="121"/>
    </row>
    <row r="113" spans="1:10" ht="38.25" x14ac:dyDescent="0.25">
      <c r="A113" s="164"/>
      <c r="B113" s="105" t="s">
        <v>523</v>
      </c>
      <c r="C113" s="105" t="s">
        <v>524</v>
      </c>
      <c r="D113" s="110" t="s">
        <v>366</v>
      </c>
      <c r="E113" s="107"/>
      <c r="F113" s="108"/>
      <c r="G113" s="111"/>
      <c r="H113" s="108"/>
      <c r="I113" s="111"/>
      <c r="J113" s="121"/>
    </row>
    <row r="114" spans="1:10" ht="25.5" x14ac:dyDescent="0.25">
      <c r="A114" s="164"/>
      <c r="B114" s="105" t="s">
        <v>417</v>
      </c>
      <c r="C114" s="105" t="s">
        <v>525</v>
      </c>
      <c r="D114" s="110" t="s">
        <v>366</v>
      </c>
      <c r="E114" s="107"/>
      <c r="F114" s="108"/>
      <c r="G114" s="111"/>
      <c r="H114" s="108"/>
      <c r="I114" s="111"/>
      <c r="J114" s="121"/>
    </row>
    <row r="115" spans="1:10" ht="25.5" x14ac:dyDescent="0.25">
      <c r="A115" s="164"/>
      <c r="B115" s="105" t="s">
        <v>526</v>
      </c>
      <c r="C115" s="105" t="s">
        <v>527</v>
      </c>
      <c r="D115" s="110" t="s">
        <v>366</v>
      </c>
      <c r="E115" s="107"/>
      <c r="F115" s="108"/>
      <c r="G115" s="111"/>
      <c r="H115" s="108"/>
      <c r="I115" s="111"/>
      <c r="J115" s="121"/>
    </row>
    <row r="116" spans="1:10" ht="25.5" x14ac:dyDescent="0.25">
      <c r="A116" s="164"/>
      <c r="B116" s="105" t="s">
        <v>528</v>
      </c>
      <c r="C116" s="105" t="s">
        <v>529</v>
      </c>
      <c r="D116" s="110" t="s">
        <v>366</v>
      </c>
      <c r="E116" s="107"/>
      <c r="F116" s="108"/>
      <c r="G116" s="111"/>
      <c r="H116" s="108"/>
      <c r="I116" s="111"/>
      <c r="J116" s="121"/>
    </row>
    <row r="117" spans="1:10" ht="25.5" x14ac:dyDescent="0.25">
      <c r="A117" s="164"/>
      <c r="B117" s="105" t="s">
        <v>405</v>
      </c>
      <c r="C117" s="105" t="s">
        <v>530</v>
      </c>
      <c r="D117" s="110" t="s">
        <v>366</v>
      </c>
      <c r="E117" s="107"/>
      <c r="F117" s="108"/>
      <c r="G117" s="111"/>
      <c r="H117" s="108"/>
      <c r="I117" s="111"/>
      <c r="J117" s="121"/>
    </row>
    <row r="118" spans="1:10" ht="38.25" x14ac:dyDescent="0.25">
      <c r="A118" s="164"/>
      <c r="B118" s="105" t="s">
        <v>531</v>
      </c>
      <c r="C118" s="105" t="s">
        <v>532</v>
      </c>
      <c r="D118" s="110" t="s">
        <v>366</v>
      </c>
      <c r="E118" s="107"/>
      <c r="F118" s="108"/>
      <c r="G118" s="111"/>
      <c r="H118" s="108"/>
      <c r="I118" s="111"/>
      <c r="J118" s="121"/>
    </row>
    <row r="119" spans="1:10" ht="38.25" x14ac:dyDescent="0.25">
      <c r="A119" s="164"/>
      <c r="B119" s="105" t="s">
        <v>533</v>
      </c>
      <c r="C119" s="105" t="s">
        <v>534</v>
      </c>
      <c r="D119" s="110" t="s">
        <v>366</v>
      </c>
      <c r="E119" s="107"/>
      <c r="F119" s="108"/>
      <c r="G119" s="111"/>
      <c r="H119" s="108"/>
      <c r="I119" s="111"/>
      <c r="J119" s="121"/>
    </row>
    <row r="120" spans="1:10" x14ac:dyDescent="0.25">
      <c r="A120" s="164"/>
      <c r="B120" s="105" t="s">
        <v>406</v>
      </c>
      <c r="C120" s="105" t="s">
        <v>535</v>
      </c>
      <c r="D120" s="110" t="s">
        <v>366</v>
      </c>
      <c r="E120" s="107"/>
      <c r="F120" s="108"/>
      <c r="G120" s="111"/>
      <c r="H120" s="108"/>
      <c r="I120" s="111"/>
      <c r="J120" s="121"/>
    </row>
    <row r="121" spans="1:10" ht="25.5" x14ac:dyDescent="0.25">
      <c r="A121" s="164"/>
      <c r="B121" s="105" t="s">
        <v>536</v>
      </c>
      <c r="C121" s="105" t="s">
        <v>537</v>
      </c>
      <c r="D121" s="110" t="s">
        <v>366</v>
      </c>
      <c r="E121" s="107"/>
      <c r="F121" s="108"/>
      <c r="G121" s="111"/>
      <c r="H121" s="108"/>
      <c r="I121" s="111"/>
      <c r="J121" s="121"/>
    </row>
    <row r="122" spans="1:10" ht="25.5" x14ac:dyDescent="0.25">
      <c r="A122" s="165"/>
      <c r="B122" s="105" t="s">
        <v>407</v>
      </c>
      <c r="C122" s="105" t="s">
        <v>408</v>
      </c>
      <c r="D122" s="110" t="s">
        <v>366</v>
      </c>
      <c r="E122" s="107"/>
      <c r="F122" s="108"/>
      <c r="G122" s="111"/>
      <c r="H122" s="108"/>
      <c r="I122" s="111"/>
      <c r="J122" s="121"/>
    </row>
    <row r="123" spans="1:10" x14ac:dyDescent="0.25">
      <c r="A123" s="164"/>
      <c r="B123" s="105" t="s">
        <v>538</v>
      </c>
      <c r="C123" s="105" t="s">
        <v>539</v>
      </c>
      <c r="D123" s="110" t="s">
        <v>366</v>
      </c>
      <c r="E123" s="107"/>
      <c r="F123" s="108"/>
      <c r="G123" s="111"/>
      <c r="H123" s="108"/>
      <c r="I123" s="111"/>
      <c r="J123" s="121"/>
    </row>
    <row r="124" spans="1:10" ht="25.5" x14ac:dyDescent="0.25">
      <c r="A124" s="164"/>
      <c r="B124" s="105" t="s">
        <v>540</v>
      </c>
      <c r="C124" s="105" t="s">
        <v>541</v>
      </c>
      <c r="D124" s="166" t="s">
        <v>402</v>
      </c>
      <c r="E124" s="107"/>
      <c r="F124" s="108"/>
      <c r="G124" s="111"/>
      <c r="H124" s="108"/>
      <c r="I124" s="111"/>
      <c r="J124" s="121"/>
    </row>
    <row r="125" spans="1:10" ht="25.5" x14ac:dyDescent="0.25">
      <c r="A125" s="164"/>
      <c r="B125" s="105" t="s">
        <v>542</v>
      </c>
      <c r="C125" s="105" t="s">
        <v>543</v>
      </c>
      <c r="D125" s="166" t="s">
        <v>402</v>
      </c>
      <c r="E125" s="107"/>
      <c r="F125" s="108"/>
      <c r="G125" s="111"/>
      <c r="H125" s="108"/>
      <c r="I125" s="111"/>
      <c r="J125" s="121"/>
    </row>
    <row r="126" spans="1:10" ht="25.5" x14ac:dyDescent="0.25">
      <c r="A126" s="103"/>
      <c r="B126" s="105" t="s">
        <v>409</v>
      </c>
      <c r="C126" s="105" t="s">
        <v>544</v>
      </c>
      <c r="D126" s="167" t="s">
        <v>414</v>
      </c>
      <c r="E126" s="107"/>
      <c r="F126" s="108"/>
      <c r="G126" s="111"/>
      <c r="H126" s="108"/>
      <c r="I126" s="111"/>
      <c r="J126" s="121"/>
    </row>
    <row r="127" spans="1:10" ht="38.25" x14ac:dyDescent="0.25">
      <c r="A127" s="103"/>
      <c r="B127" s="105" t="s">
        <v>545</v>
      </c>
      <c r="C127" s="105" t="s">
        <v>546</v>
      </c>
      <c r="D127" s="167" t="s">
        <v>402</v>
      </c>
      <c r="E127" s="107"/>
      <c r="F127" s="108"/>
      <c r="G127" s="111"/>
      <c r="H127" s="108"/>
      <c r="I127" s="111"/>
      <c r="J127" s="121"/>
    </row>
    <row r="128" spans="1:10" ht="25.5" x14ac:dyDescent="0.25">
      <c r="A128" s="103"/>
      <c r="B128" s="105" t="s">
        <v>410</v>
      </c>
      <c r="C128" s="105" t="s">
        <v>411</v>
      </c>
      <c r="D128" s="106" t="s">
        <v>366</v>
      </c>
      <c r="E128" s="107"/>
      <c r="F128" s="108"/>
      <c r="G128" s="111"/>
      <c r="H128" s="108"/>
      <c r="I128" s="111"/>
      <c r="J128" s="121"/>
    </row>
    <row r="129" spans="1:10" ht="25.5" x14ac:dyDescent="0.25">
      <c r="A129" s="103"/>
      <c r="B129" s="105" t="s">
        <v>412</v>
      </c>
      <c r="C129" s="105" t="s">
        <v>547</v>
      </c>
      <c r="D129" s="106" t="s">
        <v>366</v>
      </c>
      <c r="E129" s="107"/>
      <c r="F129" s="108"/>
      <c r="G129" s="111"/>
      <c r="H129" s="108"/>
      <c r="I129" s="111"/>
      <c r="J129" s="121"/>
    </row>
    <row r="130" spans="1:10" x14ac:dyDescent="0.25">
      <c r="A130" s="103"/>
      <c r="B130" s="105" t="s">
        <v>548</v>
      </c>
      <c r="C130" s="105" t="s">
        <v>549</v>
      </c>
      <c r="D130" s="106" t="s">
        <v>366</v>
      </c>
      <c r="E130" s="107"/>
      <c r="F130" s="108"/>
      <c r="G130" s="111"/>
      <c r="H130" s="108"/>
      <c r="I130" s="111"/>
      <c r="J130" s="121"/>
    </row>
    <row r="131" spans="1:10" x14ac:dyDescent="0.25">
      <c r="A131" s="103"/>
      <c r="B131" s="105" t="s">
        <v>550</v>
      </c>
      <c r="C131" s="105" t="s">
        <v>551</v>
      </c>
      <c r="D131" s="166" t="s">
        <v>402</v>
      </c>
      <c r="E131" s="107"/>
      <c r="F131" s="108"/>
      <c r="G131" s="111"/>
      <c r="H131" s="108"/>
      <c r="I131" s="111"/>
      <c r="J131" s="121"/>
    </row>
    <row r="132" spans="1:10" ht="25.5" x14ac:dyDescent="0.25">
      <c r="A132" s="168"/>
      <c r="B132" s="105" t="s">
        <v>552</v>
      </c>
      <c r="C132" s="105" t="s">
        <v>553</v>
      </c>
      <c r="D132" s="169" t="s">
        <v>402</v>
      </c>
      <c r="E132" s="107"/>
      <c r="F132" s="116"/>
      <c r="G132" s="111"/>
      <c r="H132" s="116"/>
      <c r="I132" s="111"/>
      <c r="J132" s="121"/>
    </row>
    <row r="133" spans="1:10" ht="25.5" x14ac:dyDescent="0.25">
      <c r="A133" s="103"/>
      <c r="B133" s="105" t="s">
        <v>554</v>
      </c>
      <c r="C133" s="105" t="s">
        <v>555</v>
      </c>
      <c r="D133" s="169" t="s">
        <v>328</v>
      </c>
      <c r="E133" s="108"/>
      <c r="F133" s="116"/>
      <c r="G133" s="111"/>
      <c r="H133" s="116"/>
      <c r="I133" s="111"/>
      <c r="J133" s="121"/>
    </row>
    <row r="134" spans="1:10" ht="28.5" x14ac:dyDescent="0.25">
      <c r="A134" s="103"/>
      <c r="B134" s="170" t="s">
        <v>556</v>
      </c>
      <c r="C134" s="171" t="s">
        <v>557</v>
      </c>
      <c r="D134" s="172" t="s">
        <v>558</v>
      </c>
      <c r="E134" s="173"/>
      <c r="F134" s="174"/>
      <c r="G134" s="111"/>
      <c r="H134" s="174"/>
      <c r="I134" s="111"/>
      <c r="J134" s="121"/>
    </row>
    <row r="135" spans="1:10" x14ac:dyDescent="0.25">
      <c r="A135" s="103"/>
      <c r="B135" s="170" t="s">
        <v>559</v>
      </c>
      <c r="C135" s="171" t="s">
        <v>560</v>
      </c>
      <c r="D135" s="172" t="s">
        <v>558</v>
      </c>
      <c r="E135" s="173"/>
      <c r="F135" s="174"/>
      <c r="G135" s="111"/>
      <c r="H135" s="174"/>
      <c r="I135" s="111"/>
      <c r="J135" s="121"/>
    </row>
    <row r="136" spans="1:10" ht="28.5" x14ac:dyDescent="0.25">
      <c r="A136" s="103"/>
      <c r="B136" s="175" t="s">
        <v>561</v>
      </c>
      <c r="C136" s="171" t="s">
        <v>562</v>
      </c>
      <c r="D136" s="172" t="s">
        <v>563</v>
      </c>
      <c r="E136" s="173"/>
      <c r="F136" s="174"/>
      <c r="G136" s="111"/>
      <c r="H136" s="174"/>
      <c r="I136" s="111"/>
      <c r="J136" s="121"/>
    </row>
    <row r="137" spans="1:10" ht="42.75" x14ac:dyDescent="0.25">
      <c r="A137" s="103"/>
      <c r="B137" s="170" t="s">
        <v>564</v>
      </c>
      <c r="C137" s="171" t="s">
        <v>565</v>
      </c>
      <c r="D137" s="172" t="s">
        <v>566</v>
      </c>
      <c r="E137" s="173"/>
      <c r="F137" s="174"/>
      <c r="G137" s="111"/>
      <c r="H137" s="174"/>
      <c r="I137" s="111"/>
      <c r="J137" s="121"/>
    </row>
    <row r="138" spans="1:10" ht="28.5" x14ac:dyDescent="0.25">
      <c r="A138" s="103"/>
      <c r="B138" s="170" t="s">
        <v>567</v>
      </c>
      <c r="C138" s="171" t="s">
        <v>568</v>
      </c>
      <c r="D138" s="172" t="s">
        <v>558</v>
      </c>
      <c r="E138" s="173"/>
      <c r="F138" s="174"/>
      <c r="G138" s="111"/>
      <c r="H138" s="174"/>
      <c r="I138" s="111"/>
      <c r="J138" s="121"/>
    </row>
    <row r="139" spans="1:10" ht="42.75" x14ac:dyDescent="0.25">
      <c r="A139" s="103"/>
      <c r="B139" s="170" t="s">
        <v>569</v>
      </c>
      <c r="C139" s="170" t="s">
        <v>570</v>
      </c>
      <c r="D139" s="172" t="s">
        <v>558</v>
      </c>
      <c r="E139" s="173"/>
      <c r="F139" s="174"/>
      <c r="G139" s="111"/>
      <c r="H139" s="174"/>
      <c r="I139" s="111"/>
      <c r="J139" s="121"/>
    </row>
    <row r="140" spans="1:10" x14ac:dyDescent="0.25">
      <c r="A140" s="103"/>
      <c r="B140" s="170" t="s">
        <v>571</v>
      </c>
      <c r="C140" s="170" t="s">
        <v>572</v>
      </c>
      <c r="D140" s="172" t="s">
        <v>558</v>
      </c>
      <c r="E140" s="173"/>
      <c r="F140" s="174"/>
      <c r="G140" s="111"/>
      <c r="H140" s="174"/>
      <c r="I140" s="111"/>
      <c r="J140" s="121"/>
    </row>
    <row r="141" spans="1:10" x14ac:dyDescent="0.25">
      <c r="A141" s="103"/>
      <c r="B141" s="170" t="s">
        <v>573</v>
      </c>
      <c r="C141" s="171" t="s">
        <v>574</v>
      </c>
      <c r="D141" s="172" t="s">
        <v>558</v>
      </c>
      <c r="E141" s="173"/>
      <c r="F141" s="174"/>
      <c r="G141" s="111"/>
      <c r="H141" s="174"/>
      <c r="I141" s="111"/>
      <c r="J141" s="121"/>
    </row>
    <row r="142" spans="1:10" ht="28.5" x14ac:dyDescent="0.25">
      <c r="A142" s="103"/>
      <c r="B142" s="170" t="s">
        <v>575</v>
      </c>
      <c r="C142" s="171" t="s">
        <v>576</v>
      </c>
      <c r="D142" s="172" t="s">
        <v>558</v>
      </c>
      <c r="E142" s="173"/>
      <c r="F142" s="174"/>
      <c r="G142" s="111"/>
      <c r="H142" s="174"/>
      <c r="I142" s="111"/>
      <c r="J142" s="121"/>
    </row>
    <row r="143" spans="1:10" x14ac:dyDescent="0.25">
      <c r="A143" s="103"/>
      <c r="B143" s="170" t="s">
        <v>577</v>
      </c>
      <c r="C143" s="171" t="s">
        <v>578</v>
      </c>
      <c r="D143" s="172" t="s">
        <v>558</v>
      </c>
      <c r="E143" s="173"/>
      <c r="F143" s="174"/>
      <c r="G143" s="111"/>
      <c r="H143" s="174"/>
      <c r="I143" s="111"/>
      <c r="J143" s="121"/>
    </row>
    <row r="144" spans="1:10" ht="28.5" x14ac:dyDescent="0.25">
      <c r="A144" s="103"/>
      <c r="B144" s="170" t="s">
        <v>579</v>
      </c>
      <c r="C144" s="171" t="s">
        <v>580</v>
      </c>
      <c r="D144" s="172" t="s">
        <v>566</v>
      </c>
      <c r="E144" s="173"/>
      <c r="F144" s="174"/>
      <c r="G144" s="111"/>
      <c r="H144" s="174"/>
      <c r="I144" s="111"/>
      <c r="J144" s="121"/>
    </row>
    <row r="145" spans="1:10" x14ac:dyDescent="0.25">
      <c r="A145" s="103"/>
      <c r="B145" s="170" t="s">
        <v>581</v>
      </c>
      <c r="C145" s="171" t="s">
        <v>582</v>
      </c>
      <c r="D145" s="172" t="s">
        <v>558</v>
      </c>
      <c r="E145" s="173"/>
      <c r="F145" s="174"/>
      <c r="G145" s="111"/>
      <c r="H145" s="174"/>
      <c r="I145" s="111"/>
      <c r="J145" s="121"/>
    </row>
    <row r="146" spans="1:10" ht="114" x14ac:dyDescent="0.25">
      <c r="A146" s="103"/>
      <c r="B146" s="170" t="s">
        <v>583</v>
      </c>
      <c r="C146" s="143" t="s">
        <v>584</v>
      </c>
      <c r="D146" s="176"/>
      <c r="E146" s="115"/>
      <c r="F146" s="174"/>
      <c r="G146" s="111"/>
      <c r="H146" s="174"/>
      <c r="I146" s="111"/>
      <c r="J146" s="121"/>
    </row>
    <row r="147" spans="1:10" x14ac:dyDescent="0.25">
      <c r="A147" s="103"/>
      <c r="B147" s="142"/>
      <c r="C147" s="177" t="s">
        <v>595</v>
      </c>
      <c r="D147" s="178" t="s">
        <v>366</v>
      </c>
      <c r="E147" s="123">
        <v>1</v>
      </c>
      <c r="F147" s="174">
        <v>16500</v>
      </c>
      <c r="G147" s="111">
        <f>F147*$E147</f>
        <v>16500</v>
      </c>
      <c r="H147" s="174">
        <v>1</v>
      </c>
      <c r="I147" s="111">
        <f>H147*F147</f>
        <v>16500</v>
      </c>
      <c r="J147" s="121"/>
    </row>
    <row r="148" spans="1:10" ht="114" x14ac:dyDescent="0.25">
      <c r="A148" s="103"/>
      <c r="B148" s="170" t="s">
        <v>585</v>
      </c>
      <c r="C148" s="143" t="s">
        <v>586</v>
      </c>
      <c r="D148" s="176"/>
      <c r="E148" s="115"/>
      <c r="F148" s="174"/>
      <c r="G148" s="111"/>
      <c r="H148" s="174"/>
      <c r="I148" s="111"/>
      <c r="J148" s="121"/>
    </row>
    <row r="149" spans="1:10" x14ac:dyDescent="0.25">
      <c r="A149" s="103"/>
      <c r="B149" s="142"/>
      <c r="C149" s="177" t="s">
        <v>587</v>
      </c>
      <c r="D149" s="176" t="s">
        <v>366</v>
      </c>
      <c r="E149" s="115">
        <v>1</v>
      </c>
      <c r="F149" s="174">
        <v>5000</v>
      </c>
      <c r="G149" s="111">
        <f>F149*$E149</f>
        <v>5000</v>
      </c>
      <c r="H149" s="174"/>
      <c r="I149" s="111"/>
      <c r="J149" s="121"/>
    </row>
    <row r="150" spans="1:10" x14ac:dyDescent="0.25">
      <c r="A150" s="103"/>
      <c r="B150" s="170"/>
      <c r="C150" s="171"/>
      <c r="D150" s="172"/>
      <c r="E150" s="115"/>
      <c r="F150" s="111"/>
      <c r="G150" s="111"/>
      <c r="H150" s="111"/>
      <c r="I150" s="111"/>
      <c r="J150" s="121"/>
    </row>
    <row r="151" spans="1:10" ht="18.75" x14ac:dyDescent="0.25">
      <c r="A151" s="179"/>
      <c r="B151" s="179"/>
      <c r="C151" s="180" t="s">
        <v>588</v>
      </c>
      <c r="D151" s="181"/>
      <c r="E151" s="182"/>
      <c r="F151" s="183"/>
      <c r="G151" s="183">
        <f>SUM(G4:G150)</f>
        <v>226170</v>
      </c>
      <c r="H151" s="183"/>
      <c r="I151" s="183">
        <f>SUM(I4:I150)</f>
        <v>196990</v>
      </c>
      <c r="J151" s="183"/>
    </row>
    <row r="152" spans="1:10" x14ac:dyDescent="0.25">
      <c r="A152" s="68"/>
      <c r="B152" s="68"/>
      <c r="C152" s="184" t="s">
        <v>613</v>
      </c>
      <c r="D152" s="68"/>
      <c r="E152" s="185"/>
      <c r="F152" s="185"/>
      <c r="G152" s="186">
        <f>G151*25%</f>
        <v>56542.5</v>
      </c>
      <c r="H152" s="185"/>
      <c r="I152" s="186">
        <f>I151*25%</f>
        <v>49247.5</v>
      </c>
      <c r="J152" s="68"/>
    </row>
    <row r="153" spans="1:10" x14ac:dyDescent="0.25">
      <c r="A153" s="187"/>
      <c r="B153" s="187"/>
      <c r="C153" s="188" t="s">
        <v>612</v>
      </c>
      <c r="D153" s="187"/>
      <c r="E153" s="189"/>
      <c r="F153" s="189"/>
      <c r="G153" s="189">
        <f>SUM(G151:G152)</f>
        <v>282712.5</v>
      </c>
      <c r="H153" s="189"/>
      <c r="I153" s="189">
        <f>SUM(I151:I152)</f>
        <v>246237.5</v>
      </c>
      <c r="J153" s="187"/>
    </row>
  </sheetData>
  <autoFilter ref="A3:J149" xr:uid="{00000000-0009-0000-0000-000002000000}"/>
  <mergeCells count="3">
    <mergeCell ref="H2:I2"/>
    <mergeCell ref="F2:G2"/>
    <mergeCell ref="A1:C1"/>
  </mergeCells>
  <printOptions horizontalCentered="1" verticalCentered="1"/>
  <pageMargins left="0.19685039370078741" right="0.19685039370078741" top="0.39370078740157483" bottom="0.19685039370078741" header="0.31496062992125984" footer="0.31496062992125984"/>
  <pageSetup paperSize="8" scale="5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4"/>
  <sheetViews>
    <sheetView tabSelected="1" topLeftCell="A33" workbookViewId="0">
      <selection activeCell="H54" sqref="H54"/>
    </sheetView>
  </sheetViews>
  <sheetFormatPr defaultRowHeight="15" x14ac:dyDescent="0.25"/>
  <cols>
    <col min="2" max="2" width="46.85546875" customWidth="1"/>
    <col min="9" max="9" width="10" bestFit="1" customWidth="1"/>
  </cols>
  <sheetData>
    <row r="1" spans="1:9" x14ac:dyDescent="0.25">
      <c r="A1" s="68"/>
      <c r="B1" s="68"/>
      <c r="C1" s="68"/>
      <c r="D1" s="68"/>
      <c r="E1" s="68"/>
      <c r="F1" s="68"/>
      <c r="G1" s="68"/>
      <c r="H1" s="68"/>
      <c r="I1" s="68"/>
    </row>
    <row r="2" spans="1:9" x14ac:dyDescent="0.25">
      <c r="A2" s="100" t="s">
        <v>744</v>
      </c>
      <c r="B2" s="100" t="s">
        <v>745</v>
      </c>
      <c r="C2" s="100" t="s">
        <v>14</v>
      </c>
      <c r="D2" s="100" t="s">
        <v>45</v>
      </c>
      <c r="E2" s="100" t="s">
        <v>617</v>
      </c>
      <c r="F2" s="100" t="s">
        <v>618</v>
      </c>
      <c r="G2" s="100" t="s">
        <v>619</v>
      </c>
      <c r="H2" s="100" t="s">
        <v>16</v>
      </c>
      <c r="I2" s="100" t="s">
        <v>17</v>
      </c>
    </row>
    <row r="3" spans="1:9" x14ac:dyDescent="0.25">
      <c r="A3" s="89">
        <v>1</v>
      </c>
      <c r="B3" s="68" t="s">
        <v>746</v>
      </c>
      <c r="C3" s="68" t="s">
        <v>747</v>
      </c>
      <c r="D3" s="68"/>
      <c r="E3" s="68">
        <v>14.33</v>
      </c>
      <c r="F3" s="68"/>
      <c r="G3" s="68">
        <f>E3</f>
        <v>14.33</v>
      </c>
      <c r="H3" s="68"/>
      <c r="I3" s="68"/>
    </row>
    <row r="4" spans="1:9" x14ac:dyDescent="0.25">
      <c r="A4" s="89"/>
      <c r="B4" s="68"/>
      <c r="C4" s="68"/>
      <c r="D4" s="68"/>
      <c r="E4" s="68">
        <v>8.08</v>
      </c>
      <c r="F4" s="68"/>
      <c r="G4" s="68">
        <f>E4</f>
        <v>8.08</v>
      </c>
      <c r="H4" s="68"/>
      <c r="I4" s="68"/>
    </row>
    <row r="5" spans="1:9" x14ac:dyDescent="0.25">
      <c r="A5" s="89"/>
      <c r="B5" s="68"/>
      <c r="C5" s="68"/>
      <c r="D5" s="68"/>
      <c r="E5" s="68"/>
      <c r="F5" s="68"/>
      <c r="G5" s="90">
        <f>SUM(G3:G4)</f>
        <v>22.41</v>
      </c>
      <c r="H5" s="68">
        <v>2625</v>
      </c>
      <c r="I5" s="68">
        <f>G5*H5</f>
        <v>58826.25</v>
      </c>
    </row>
    <row r="6" spans="1:9" x14ac:dyDescent="0.25">
      <c r="A6" s="89"/>
      <c r="B6" s="68"/>
      <c r="C6" s="68"/>
      <c r="D6" s="68"/>
      <c r="E6" s="68"/>
      <c r="F6" s="68"/>
      <c r="G6" s="68"/>
      <c r="H6" s="68"/>
      <c r="I6" s="68"/>
    </row>
    <row r="7" spans="1:9" x14ac:dyDescent="0.25">
      <c r="A7" s="89">
        <v>2</v>
      </c>
      <c r="B7" s="68" t="s">
        <v>748</v>
      </c>
      <c r="C7" s="68" t="s">
        <v>749</v>
      </c>
      <c r="D7" s="68"/>
      <c r="E7" s="68">
        <v>7.08</v>
      </c>
      <c r="F7" s="68">
        <v>1</v>
      </c>
      <c r="G7" s="90">
        <f>E7*F7</f>
        <v>7.08</v>
      </c>
      <c r="H7" s="68">
        <v>450</v>
      </c>
      <c r="I7" s="68">
        <f>H7*G7</f>
        <v>3186</v>
      </c>
    </row>
    <row r="8" spans="1:9" x14ac:dyDescent="0.25">
      <c r="A8" s="68"/>
      <c r="B8" s="68"/>
      <c r="C8" s="68"/>
      <c r="D8" s="68"/>
      <c r="E8" s="68"/>
      <c r="F8" s="68"/>
      <c r="G8" s="68"/>
      <c r="H8" s="68"/>
      <c r="I8" s="68"/>
    </row>
    <row r="9" spans="1:9" x14ac:dyDescent="0.25">
      <c r="A9" s="89">
        <v>3</v>
      </c>
      <c r="B9" s="68" t="s">
        <v>751</v>
      </c>
      <c r="C9" s="68" t="s">
        <v>749</v>
      </c>
      <c r="D9" s="68"/>
      <c r="E9" s="68">
        <v>5.58</v>
      </c>
      <c r="F9" s="68">
        <v>7.83</v>
      </c>
      <c r="G9" s="90">
        <f>E9*F9</f>
        <v>43.691400000000002</v>
      </c>
      <c r="H9" s="68">
        <v>2650</v>
      </c>
      <c r="I9" s="68">
        <f>H9*G9</f>
        <v>115782.21</v>
      </c>
    </row>
    <row r="10" spans="1:9" x14ac:dyDescent="0.25">
      <c r="A10" s="89"/>
      <c r="B10" s="68"/>
      <c r="C10" s="68"/>
      <c r="D10" s="68"/>
      <c r="E10" s="68"/>
      <c r="F10" s="68"/>
      <c r="G10" s="68"/>
      <c r="H10" s="68"/>
      <c r="I10" s="68"/>
    </row>
    <row r="11" spans="1:9" x14ac:dyDescent="0.25">
      <c r="A11" s="89">
        <v>4</v>
      </c>
      <c r="B11" s="68" t="s">
        <v>750</v>
      </c>
      <c r="C11" s="68" t="s">
        <v>747</v>
      </c>
      <c r="D11" s="68"/>
      <c r="E11" s="68">
        <v>2</v>
      </c>
      <c r="F11" s="68"/>
      <c r="G11" s="90">
        <f>E11</f>
        <v>2</v>
      </c>
      <c r="H11" s="68">
        <v>1250</v>
      </c>
      <c r="I11" s="68">
        <f>G11*H11</f>
        <v>2500</v>
      </c>
    </row>
    <row r="12" spans="1:9" x14ac:dyDescent="0.25">
      <c r="A12" s="68"/>
      <c r="B12" s="68"/>
      <c r="C12" s="68"/>
      <c r="D12" s="68"/>
      <c r="E12" s="68"/>
      <c r="F12" s="68"/>
      <c r="G12" s="68"/>
      <c r="H12" s="68"/>
      <c r="I12" s="68"/>
    </row>
    <row r="13" spans="1:9" x14ac:dyDescent="0.25">
      <c r="A13" s="91">
        <v>5</v>
      </c>
      <c r="B13" s="68" t="s">
        <v>752</v>
      </c>
      <c r="C13" s="68" t="s">
        <v>749</v>
      </c>
      <c r="D13" s="68"/>
      <c r="E13" s="68">
        <v>2.75</v>
      </c>
      <c r="F13" s="68">
        <v>2</v>
      </c>
      <c r="G13" s="90">
        <f>E13*F13</f>
        <v>5.5</v>
      </c>
      <c r="H13" s="68">
        <v>460</v>
      </c>
      <c r="I13" s="68">
        <f>G13*H13</f>
        <v>2530</v>
      </c>
    </row>
    <row r="14" spans="1:9" x14ac:dyDescent="0.25">
      <c r="A14" s="68"/>
      <c r="B14" s="68"/>
      <c r="C14" s="68"/>
      <c r="D14" s="68"/>
      <c r="E14" s="68"/>
      <c r="F14" s="68"/>
      <c r="G14" s="68"/>
      <c r="H14" s="68"/>
      <c r="I14" s="68"/>
    </row>
    <row r="15" spans="1:9" x14ac:dyDescent="0.25">
      <c r="A15" s="89">
        <v>6</v>
      </c>
      <c r="B15" s="68" t="s">
        <v>753</v>
      </c>
      <c r="C15" s="68" t="s">
        <v>45</v>
      </c>
      <c r="D15" s="68">
        <v>1</v>
      </c>
      <c r="E15" s="68"/>
      <c r="F15" s="68"/>
      <c r="G15" s="90">
        <f>D15</f>
        <v>1</v>
      </c>
      <c r="H15" s="68">
        <v>3500</v>
      </c>
      <c r="I15" s="68">
        <f>G15*H15</f>
        <v>3500</v>
      </c>
    </row>
    <row r="16" spans="1:9" x14ac:dyDescent="0.25">
      <c r="A16" s="89"/>
      <c r="B16" s="68"/>
      <c r="C16" s="68"/>
      <c r="D16" s="68"/>
      <c r="E16" s="68"/>
      <c r="F16" s="68"/>
      <c r="G16" s="68"/>
      <c r="H16" s="68"/>
      <c r="I16" s="68"/>
    </row>
    <row r="17" spans="1:9" ht="30" x14ac:dyDescent="0.25">
      <c r="A17" s="89">
        <v>7</v>
      </c>
      <c r="B17" s="92" t="s">
        <v>754</v>
      </c>
      <c r="C17" s="68" t="s">
        <v>749</v>
      </c>
      <c r="D17" s="68"/>
      <c r="E17" s="68">
        <v>3.25</v>
      </c>
      <c r="F17" s="68">
        <v>9.75</v>
      </c>
      <c r="G17" s="90">
        <f>E17*F17</f>
        <v>31.6875</v>
      </c>
      <c r="H17" s="68">
        <v>1550</v>
      </c>
      <c r="I17" s="68">
        <f>H17*G17</f>
        <v>49115.625</v>
      </c>
    </row>
    <row r="18" spans="1:9" x14ac:dyDescent="0.25">
      <c r="A18" s="89"/>
      <c r="B18" s="68"/>
      <c r="C18" s="68"/>
      <c r="D18" s="68"/>
      <c r="E18" s="68"/>
      <c r="F18" s="68"/>
      <c r="G18" s="68"/>
      <c r="H18" s="68"/>
      <c r="I18" s="68"/>
    </row>
    <row r="19" spans="1:9" x14ac:dyDescent="0.25">
      <c r="A19" s="89">
        <v>8</v>
      </c>
      <c r="B19" s="68" t="s">
        <v>755</v>
      </c>
      <c r="C19" s="68" t="s">
        <v>756</v>
      </c>
      <c r="D19" s="68">
        <v>1</v>
      </c>
      <c r="E19" s="68"/>
      <c r="F19" s="68"/>
      <c r="G19" s="90">
        <f>D19</f>
        <v>1</v>
      </c>
      <c r="H19" s="68">
        <v>5500</v>
      </c>
      <c r="I19" s="68">
        <f>H19*G19</f>
        <v>5500</v>
      </c>
    </row>
    <row r="20" spans="1:9" x14ac:dyDescent="0.25">
      <c r="A20" s="89"/>
      <c r="B20" s="68"/>
      <c r="C20" s="68"/>
      <c r="D20" s="68"/>
      <c r="E20" s="68"/>
      <c r="F20" s="68"/>
      <c r="G20" s="68"/>
      <c r="H20" s="68"/>
      <c r="I20" s="68"/>
    </row>
    <row r="21" spans="1:9" x14ac:dyDescent="0.25">
      <c r="A21" s="89">
        <v>9</v>
      </c>
      <c r="B21" s="68" t="s">
        <v>757</v>
      </c>
      <c r="C21" s="68" t="s">
        <v>749</v>
      </c>
      <c r="D21" s="68"/>
      <c r="E21" s="93">
        <v>9.67</v>
      </c>
      <c r="F21" s="94">
        <v>11.33</v>
      </c>
      <c r="G21" s="95">
        <f>E21*F21</f>
        <v>109.5611</v>
      </c>
      <c r="H21" s="68"/>
      <c r="I21" s="68"/>
    </row>
    <row r="22" spans="1:9" x14ac:dyDescent="0.25">
      <c r="A22" s="89"/>
      <c r="B22" s="68"/>
      <c r="C22" s="68"/>
      <c r="D22" s="68"/>
      <c r="E22" s="93">
        <v>23.67</v>
      </c>
      <c r="F22" s="94">
        <v>1.08</v>
      </c>
      <c r="G22" s="95">
        <f t="shared" ref="G22:G24" si="0">E22*F22</f>
        <v>25.563600000000005</v>
      </c>
      <c r="H22" s="68"/>
      <c r="I22" s="68"/>
    </row>
    <row r="23" spans="1:9" x14ac:dyDescent="0.25">
      <c r="A23" s="89"/>
      <c r="B23" s="68"/>
      <c r="C23" s="68"/>
      <c r="D23" s="68"/>
      <c r="E23" s="93">
        <v>2.25</v>
      </c>
      <c r="F23" s="94">
        <v>11.33</v>
      </c>
      <c r="G23" s="95">
        <f t="shared" si="0"/>
        <v>25.4925</v>
      </c>
      <c r="H23" s="68"/>
      <c r="I23" s="68"/>
    </row>
    <row r="24" spans="1:9" x14ac:dyDescent="0.25">
      <c r="A24" s="89"/>
      <c r="B24" s="68"/>
      <c r="C24" s="68"/>
      <c r="D24" s="68"/>
      <c r="E24" s="93">
        <v>9.83</v>
      </c>
      <c r="F24" s="94">
        <v>1</v>
      </c>
      <c r="G24" s="95">
        <f t="shared" si="0"/>
        <v>9.83</v>
      </c>
      <c r="H24" s="68"/>
      <c r="I24" s="68"/>
    </row>
    <row r="25" spans="1:9" x14ac:dyDescent="0.25">
      <c r="A25" s="89"/>
      <c r="B25" s="68"/>
      <c r="C25" s="68"/>
      <c r="D25" s="68"/>
      <c r="E25" s="93"/>
      <c r="F25" s="94"/>
      <c r="G25" s="96">
        <f>SUM(G21:G24)</f>
        <v>170.44720000000001</v>
      </c>
      <c r="H25" s="68">
        <v>550</v>
      </c>
      <c r="I25" s="97">
        <f>G25*H25</f>
        <v>93745.96</v>
      </c>
    </row>
    <row r="26" spans="1:9" x14ac:dyDescent="0.25">
      <c r="A26" s="89"/>
      <c r="B26" s="68"/>
      <c r="C26" s="68"/>
      <c r="D26" s="68"/>
      <c r="E26" s="68"/>
      <c r="F26" s="68"/>
      <c r="G26" s="68"/>
      <c r="H26" s="68"/>
      <c r="I26" s="68"/>
    </row>
    <row r="27" spans="1:9" ht="30" x14ac:dyDescent="0.25">
      <c r="A27" s="89">
        <v>10</v>
      </c>
      <c r="B27" s="98" t="s">
        <v>758</v>
      </c>
      <c r="C27" s="68" t="s">
        <v>749</v>
      </c>
      <c r="D27" s="68">
        <v>2</v>
      </c>
      <c r="E27" s="99">
        <v>8</v>
      </c>
      <c r="F27" s="94">
        <v>2</v>
      </c>
      <c r="G27" s="68">
        <f>D27*E27*F27</f>
        <v>32</v>
      </c>
      <c r="H27" s="68"/>
      <c r="I27" s="68"/>
    </row>
    <row r="28" spans="1:9" x14ac:dyDescent="0.25">
      <c r="A28" s="68"/>
      <c r="B28" s="68"/>
      <c r="C28" s="68"/>
      <c r="D28" s="68">
        <v>2</v>
      </c>
      <c r="E28" s="99">
        <v>6</v>
      </c>
      <c r="F28" s="94">
        <v>2</v>
      </c>
      <c r="G28" s="68">
        <f>D28*E28*F28</f>
        <v>24</v>
      </c>
      <c r="H28" s="68"/>
      <c r="I28" s="68"/>
    </row>
    <row r="29" spans="1:9" x14ac:dyDescent="0.25">
      <c r="A29" s="68"/>
      <c r="B29" s="68"/>
      <c r="C29" s="68"/>
      <c r="D29" s="68"/>
      <c r="E29" s="68"/>
      <c r="F29" s="68"/>
      <c r="G29" s="90">
        <f>SUM(G27:G28)</f>
        <v>56</v>
      </c>
      <c r="H29" s="68">
        <v>450</v>
      </c>
      <c r="I29" s="97">
        <f>G29*H29</f>
        <v>25200</v>
      </c>
    </row>
    <row r="30" spans="1:9" x14ac:dyDescent="0.25">
      <c r="A30" s="68"/>
      <c r="B30" s="68"/>
      <c r="C30" s="68"/>
      <c r="D30" s="68"/>
      <c r="E30" s="68"/>
      <c r="F30" s="68"/>
      <c r="G30" s="68"/>
      <c r="H30" s="68"/>
      <c r="I30" s="68"/>
    </row>
    <row r="31" spans="1:9" x14ac:dyDescent="0.25">
      <c r="A31" s="68"/>
      <c r="B31" s="68"/>
      <c r="C31" s="68"/>
      <c r="D31" s="68"/>
      <c r="E31" s="68"/>
      <c r="F31" s="68"/>
      <c r="G31" s="68"/>
      <c r="H31" s="68"/>
      <c r="I31" s="68"/>
    </row>
    <row r="32" spans="1:9" x14ac:dyDescent="0.25">
      <c r="A32" s="89">
        <v>11</v>
      </c>
      <c r="B32" s="68" t="s">
        <v>759</v>
      </c>
      <c r="C32" s="68" t="s">
        <v>45</v>
      </c>
      <c r="D32" s="68">
        <v>12</v>
      </c>
      <c r="E32" s="68"/>
      <c r="F32" s="68"/>
      <c r="G32" s="90">
        <f>D32</f>
        <v>12</v>
      </c>
      <c r="H32" s="68">
        <v>550</v>
      </c>
      <c r="I32" s="68">
        <f>G32*H32</f>
        <v>6600</v>
      </c>
    </row>
    <row r="33" spans="1:9" x14ac:dyDescent="0.25">
      <c r="A33" s="68"/>
      <c r="B33" s="68"/>
      <c r="C33" s="68"/>
      <c r="D33" s="68"/>
      <c r="E33" s="68"/>
      <c r="F33" s="68"/>
      <c r="G33" s="68"/>
      <c r="H33" s="68"/>
      <c r="I33" s="68"/>
    </row>
    <row r="34" spans="1:9" x14ac:dyDescent="0.25">
      <c r="A34" s="91">
        <v>12</v>
      </c>
      <c r="B34" s="68" t="s">
        <v>760</v>
      </c>
      <c r="C34" s="68" t="s">
        <v>45</v>
      </c>
      <c r="D34" s="68">
        <v>9</v>
      </c>
      <c r="E34" s="68"/>
      <c r="F34" s="68"/>
      <c r="G34" s="90">
        <f>D34</f>
        <v>9</v>
      </c>
      <c r="H34" s="68">
        <v>942</v>
      </c>
      <c r="I34" s="68">
        <f>G34*H34</f>
        <v>8478</v>
      </c>
    </row>
    <row r="35" spans="1:9" x14ac:dyDescent="0.25">
      <c r="A35" s="68"/>
      <c r="B35" s="68"/>
      <c r="C35" s="68"/>
      <c r="D35" s="68"/>
      <c r="E35" s="68"/>
      <c r="F35" s="68"/>
      <c r="G35" s="68"/>
      <c r="H35" s="68"/>
      <c r="I35" s="68"/>
    </row>
    <row r="36" spans="1:9" x14ac:dyDescent="0.25">
      <c r="A36" s="89">
        <v>13</v>
      </c>
      <c r="B36" s="68" t="s">
        <v>761</v>
      </c>
      <c r="C36" s="68" t="s">
        <v>749</v>
      </c>
      <c r="D36" s="68">
        <v>4</v>
      </c>
      <c r="E36" s="68">
        <v>1.5</v>
      </c>
      <c r="F36" s="68">
        <v>16</v>
      </c>
      <c r="G36" s="90">
        <f>D36*E36*F36</f>
        <v>96</v>
      </c>
      <c r="H36" s="68">
        <v>1250</v>
      </c>
      <c r="I36" s="68">
        <f>G36*H36</f>
        <v>120000</v>
      </c>
    </row>
    <row r="37" spans="1:9" x14ac:dyDescent="0.25">
      <c r="A37" s="68"/>
      <c r="B37" s="68"/>
      <c r="C37" s="68"/>
      <c r="D37" s="68"/>
      <c r="E37" s="68"/>
      <c r="F37" s="68"/>
      <c r="G37" s="68"/>
      <c r="H37" s="68"/>
      <c r="I37" s="68"/>
    </row>
    <row r="38" spans="1:9" x14ac:dyDescent="0.25">
      <c r="A38" s="89">
        <v>14</v>
      </c>
      <c r="B38" s="68" t="s">
        <v>762</v>
      </c>
      <c r="C38" s="68" t="s">
        <v>749</v>
      </c>
      <c r="D38" s="68"/>
      <c r="E38" s="68">
        <v>3</v>
      </c>
      <c r="F38" s="68">
        <v>3</v>
      </c>
      <c r="G38" s="90">
        <f>E38*F38</f>
        <v>9</v>
      </c>
      <c r="H38" s="68">
        <f>145+40</f>
        <v>185</v>
      </c>
      <c r="I38" s="68">
        <f>G38*H38</f>
        <v>1665</v>
      </c>
    </row>
    <row r="39" spans="1:9" x14ac:dyDescent="0.25">
      <c r="A39" s="89"/>
      <c r="B39" s="68"/>
      <c r="C39" s="68"/>
      <c r="D39" s="68"/>
      <c r="E39" s="68"/>
      <c r="F39" s="68"/>
      <c r="G39" s="68"/>
      <c r="H39" s="68"/>
      <c r="I39" s="68"/>
    </row>
    <row r="40" spans="1:9" x14ac:dyDescent="0.25">
      <c r="A40" s="89">
        <v>15</v>
      </c>
      <c r="B40" s="68" t="s">
        <v>763</v>
      </c>
      <c r="C40" s="68" t="s">
        <v>749</v>
      </c>
      <c r="D40" s="68">
        <v>2</v>
      </c>
      <c r="E40" s="68">
        <v>2</v>
      </c>
      <c r="F40" s="68">
        <v>2</v>
      </c>
      <c r="G40" s="90">
        <f>D40*E40*F40</f>
        <v>8</v>
      </c>
      <c r="H40" s="68">
        <f>235+175</f>
        <v>410</v>
      </c>
      <c r="I40" s="68">
        <f>G40*H40</f>
        <v>3280</v>
      </c>
    </row>
    <row r="41" spans="1:9" x14ac:dyDescent="0.25">
      <c r="A41" s="89"/>
      <c r="B41" s="68"/>
      <c r="C41" s="68"/>
      <c r="D41" s="68"/>
      <c r="E41" s="68"/>
      <c r="F41" s="68"/>
      <c r="G41" s="68"/>
      <c r="H41" s="68"/>
      <c r="I41" s="68"/>
    </row>
    <row r="42" spans="1:9" x14ac:dyDescent="0.25">
      <c r="A42" s="89">
        <v>16</v>
      </c>
      <c r="B42" s="68" t="s">
        <v>764</v>
      </c>
      <c r="C42" s="68" t="s">
        <v>756</v>
      </c>
      <c r="D42" s="68">
        <v>1</v>
      </c>
      <c r="E42" s="68"/>
      <c r="F42" s="68"/>
      <c r="G42" s="90">
        <f>D42</f>
        <v>1</v>
      </c>
      <c r="H42" s="68">
        <v>1500</v>
      </c>
      <c r="I42" s="68">
        <f>H42*G42</f>
        <v>1500</v>
      </c>
    </row>
    <row r="43" spans="1:9" x14ac:dyDescent="0.25">
      <c r="A43" s="89"/>
      <c r="B43" s="68"/>
      <c r="C43" s="68"/>
      <c r="D43" s="68"/>
      <c r="E43" s="68"/>
      <c r="F43" s="68"/>
      <c r="G43" s="68"/>
      <c r="H43" s="68"/>
      <c r="I43" s="68"/>
    </row>
    <row r="44" spans="1:9" x14ac:dyDescent="0.25">
      <c r="A44" s="89">
        <v>17</v>
      </c>
      <c r="B44" s="68" t="s">
        <v>765</v>
      </c>
      <c r="C44" s="68"/>
      <c r="D44" s="68"/>
      <c r="E44" s="68"/>
      <c r="F44" s="68"/>
      <c r="G44" s="68"/>
      <c r="H44" s="68"/>
      <c r="I44" s="68"/>
    </row>
    <row r="45" spans="1:9" x14ac:dyDescent="0.25">
      <c r="A45" s="68"/>
      <c r="B45" s="68" t="s">
        <v>766</v>
      </c>
      <c r="C45" s="68" t="s">
        <v>45</v>
      </c>
      <c r="D45" s="68">
        <v>1</v>
      </c>
      <c r="E45" s="68"/>
      <c r="F45" s="68"/>
      <c r="G45" s="90">
        <f t="shared" ref="G45:G49" si="1">D45</f>
        <v>1</v>
      </c>
      <c r="H45" s="68">
        <v>7500</v>
      </c>
      <c r="I45" s="68">
        <f t="shared" ref="I45:I49" si="2">H45*G45</f>
        <v>7500</v>
      </c>
    </row>
    <row r="46" spans="1:9" x14ac:dyDescent="0.25">
      <c r="A46" s="68"/>
      <c r="B46" s="68" t="s">
        <v>767</v>
      </c>
      <c r="C46" s="68" t="s">
        <v>45</v>
      </c>
      <c r="D46" s="68">
        <v>1</v>
      </c>
      <c r="E46" s="68"/>
      <c r="F46" s="68"/>
      <c r="G46" s="90">
        <f t="shared" si="1"/>
        <v>1</v>
      </c>
      <c r="H46" s="68">
        <v>10500</v>
      </c>
      <c r="I46" s="68">
        <f t="shared" si="2"/>
        <v>10500</v>
      </c>
    </row>
    <row r="47" spans="1:9" x14ac:dyDescent="0.25">
      <c r="A47" s="68"/>
      <c r="B47" s="68" t="s">
        <v>768</v>
      </c>
      <c r="C47" s="68" t="s">
        <v>45</v>
      </c>
      <c r="D47" s="68">
        <v>1</v>
      </c>
      <c r="E47" s="68"/>
      <c r="F47" s="68"/>
      <c r="G47" s="90">
        <f t="shared" si="1"/>
        <v>1</v>
      </c>
      <c r="H47" s="68">
        <v>6500</v>
      </c>
      <c r="I47" s="68">
        <f t="shared" si="2"/>
        <v>6500</v>
      </c>
    </row>
    <row r="48" spans="1:9" x14ac:dyDescent="0.25">
      <c r="A48" s="68"/>
      <c r="B48" s="68"/>
      <c r="C48" s="68"/>
      <c r="D48" s="68"/>
      <c r="E48" s="68"/>
      <c r="F48" s="68"/>
      <c r="G48" s="90"/>
      <c r="H48" s="68"/>
      <c r="I48" s="68"/>
    </row>
    <row r="49" spans="1:9" x14ac:dyDescent="0.25">
      <c r="A49" s="68">
        <v>18</v>
      </c>
      <c r="B49" s="68" t="s">
        <v>774</v>
      </c>
      <c r="C49" s="68" t="s">
        <v>756</v>
      </c>
      <c r="D49" s="68">
        <v>1</v>
      </c>
      <c r="E49" s="68"/>
      <c r="F49" s="68"/>
      <c r="G49" s="90">
        <f t="shared" si="1"/>
        <v>1</v>
      </c>
      <c r="H49" s="90">
        <f>27500</f>
        <v>27500</v>
      </c>
      <c r="I49" s="68">
        <f t="shared" si="2"/>
        <v>27500</v>
      </c>
    </row>
    <row r="50" spans="1:9" x14ac:dyDescent="0.25">
      <c r="A50" s="68"/>
      <c r="B50" s="68"/>
      <c r="C50" s="68"/>
      <c r="D50" s="68"/>
      <c r="E50" s="68"/>
      <c r="F50" s="68"/>
      <c r="G50" s="90"/>
      <c r="H50" s="90"/>
      <c r="I50" s="68"/>
    </row>
    <row r="51" spans="1:9" x14ac:dyDescent="0.25">
      <c r="A51" s="68">
        <v>19</v>
      </c>
      <c r="B51" s="68" t="s">
        <v>775</v>
      </c>
      <c r="C51" s="68" t="s">
        <v>45</v>
      </c>
      <c r="D51" s="68">
        <v>1</v>
      </c>
      <c r="E51" s="68"/>
      <c r="F51" s="68"/>
      <c r="G51" s="90">
        <f t="shared" ref="G51:G53" si="3">D51</f>
        <v>1</v>
      </c>
      <c r="H51" s="90">
        <v>20350</v>
      </c>
      <c r="I51" s="68">
        <f t="shared" ref="H51:I53" si="4">H51*G51</f>
        <v>20350</v>
      </c>
    </row>
    <row r="52" spans="1:9" x14ac:dyDescent="0.25">
      <c r="A52" s="68"/>
      <c r="B52" s="68"/>
      <c r="C52" s="68"/>
      <c r="D52" s="68"/>
      <c r="E52" s="68"/>
      <c r="F52" s="68"/>
      <c r="G52" s="90"/>
      <c r="H52" s="90"/>
      <c r="I52" s="68"/>
    </row>
    <row r="53" spans="1:9" x14ac:dyDescent="0.25">
      <c r="A53" s="68">
        <v>20</v>
      </c>
      <c r="B53" s="68" t="s">
        <v>776</v>
      </c>
      <c r="C53" s="68" t="s">
        <v>756</v>
      </c>
      <c r="D53" s="68">
        <v>1</v>
      </c>
      <c r="E53" s="68"/>
      <c r="F53" s="68"/>
      <c r="G53" s="90">
        <f t="shared" si="3"/>
        <v>1</v>
      </c>
      <c r="H53" s="68">
        <f>44500+4450</f>
        <v>48950</v>
      </c>
      <c r="I53" s="68">
        <f t="shared" si="4"/>
        <v>48950</v>
      </c>
    </row>
    <row r="54" spans="1:9" x14ac:dyDescent="0.25">
      <c r="A54" s="68"/>
      <c r="B54" s="68" t="s">
        <v>588</v>
      </c>
      <c r="C54" s="68"/>
      <c r="D54" s="68"/>
      <c r="E54" s="68"/>
      <c r="F54" s="68"/>
      <c r="G54" s="68"/>
      <c r="H54" s="68"/>
      <c r="I54" s="68">
        <f>SUM(I5:I53)</f>
        <v>622709.04500000004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
  <sheetViews>
    <sheetView workbookViewId="0">
      <selection activeCell="C18" sqref="C18"/>
    </sheetView>
  </sheetViews>
  <sheetFormatPr defaultRowHeight="15" x14ac:dyDescent="0.25"/>
  <cols>
    <col min="2" max="2" width="19.5703125" customWidth="1"/>
    <col min="3" max="3" width="11.28515625" customWidth="1"/>
    <col min="4" max="4" width="14.28515625" customWidth="1"/>
  </cols>
  <sheetData>
    <row r="1" spans="1:4" x14ac:dyDescent="0.25">
      <c r="A1" s="385" t="s">
        <v>436</v>
      </c>
      <c r="B1" s="385"/>
      <c r="C1" s="385"/>
      <c r="D1" s="385"/>
    </row>
    <row r="2" spans="1:4" ht="25.5" x14ac:dyDescent="0.25">
      <c r="A2" s="69" t="s">
        <v>432</v>
      </c>
      <c r="B2" s="69" t="s">
        <v>433</v>
      </c>
      <c r="C2" s="69" t="s">
        <v>740</v>
      </c>
      <c r="D2" s="70" t="s">
        <v>741</v>
      </c>
    </row>
    <row r="3" spans="1:4" x14ac:dyDescent="0.25">
      <c r="A3" s="71">
        <v>1</v>
      </c>
      <c r="B3" s="72" t="s">
        <v>769</v>
      </c>
      <c r="C3" s="73">
        <f>'Hvac High Side'!H26</f>
        <v>292961</v>
      </c>
      <c r="D3" s="74">
        <f>'Hvac High Side'!H26</f>
        <v>292961</v>
      </c>
    </row>
    <row r="4" spans="1:4" x14ac:dyDescent="0.25">
      <c r="A4" s="71">
        <v>2</v>
      </c>
      <c r="B4" s="72" t="s">
        <v>770</v>
      </c>
      <c r="C4" s="82">
        <f>'HVAC Low Side'!F126</f>
        <v>236287</v>
      </c>
      <c r="D4" s="74">
        <f>'HVAC Low Side'!H126</f>
        <v>237114</v>
      </c>
    </row>
    <row r="5" spans="1:4" x14ac:dyDescent="0.25">
      <c r="A5" s="71"/>
      <c r="B5" s="72"/>
      <c r="C5" s="74"/>
      <c r="D5" s="74"/>
    </row>
    <row r="6" spans="1:4" ht="25.5" x14ac:dyDescent="0.25">
      <c r="A6" s="75"/>
      <c r="B6" s="75" t="s">
        <v>614</v>
      </c>
      <c r="C6" s="76">
        <f>SUM(C3+C4)+C5</f>
        <v>529248</v>
      </c>
      <c r="D6" s="76">
        <f>SUM(D3+D4)+D5</f>
        <v>530075</v>
      </c>
    </row>
    <row r="7" spans="1:4" x14ac:dyDescent="0.25">
      <c r="A7" s="77"/>
      <c r="B7" s="78" t="s">
        <v>646</v>
      </c>
      <c r="C7" s="79">
        <f>'Hvac High Side'!H27+'HVAC Low Side'!F127</f>
        <v>124560.73999999999</v>
      </c>
      <c r="D7" s="79">
        <f>'Hvac High Side'!H27+'HVAC Low Side'!H127</f>
        <v>124709.6</v>
      </c>
    </row>
    <row r="8" spans="1:4" x14ac:dyDescent="0.25">
      <c r="A8" s="77"/>
      <c r="B8" s="78" t="s">
        <v>649</v>
      </c>
      <c r="C8" s="80">
        <f>SUM(C6:C7)</f>
        <v>653808.74</v>
      </c>
      <c r="D8" s="80">
        <f>SUM(D6:D7)</f>
        <v>654784.6</v>
      </c>
    </row>
  </sheetData>
  <mergeCells count="1">
    <mergeCell ref="A1:D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8"/>
  <sheetViews>
    <sheetView topLeftCell="A17" workbookViewId="0">
      <selection activeCell="A25" sqref="A25:H28"/>
    </sheetView>
  </sheetViews>
  <sheetFormatPr defaultRowHeight="15" x14ac:dyDescent="0.25"/>
  <cols>
    <col min="2" max="2" width="58.5703125" customWidth="1"/>
  </cols>
  <sheetData>
    <row r="1" spans="1:8" x14ac:dyDescent="0.25">
      <c r="A1" s="389" t="s">
        <v>620</v>
      </c>
      <c r="B1" s="389"/>
      <c r="C1" s="389"/>
      <c r="D1" s="389"/>
      <c r="E1" s="389"/>
      <c r="F1" s="389"/>
      <c r="G1" s="389"/>
      <c r="H1" s="389"/>
    </row>
    <row r="2" spans="1:8" x14ac:dyDescent="0.25">
      <c r="A2" s="389" t="s">
        <v>621</v>
      </c>
      <c r="B2" s="389"/>
      <c r="C2" s="389"/>
      <c r="D2" s="389"/>
      <c r="E2" s="389"/>
      <c r="F2" s="389"/>
      <c r="G2" s="389"/>
      <c r="H2" s="389"/>
    </row>
    <row r="3" spans="1:8" x14ac:dyDescent="0.25">
      <c r="A3" s="15" t="s">
        <v>622</v>
      </c>
      <c r="B3" s="15" t="s">
        <v>623</v>
      </c>
      <c r="C3" s="15" t="s">
        <v>624</v>
      </c>
      <c r="D3" s="15" t="s">
        <v>625</v>
      </c>
      <c r="E3" s="15" t="s">
        <v>626</v>
      </c>
      <c r="F3" s="15" t="s">
        <v>627</v>
      </c>
      <c r="G3" s="15" t="s">
        <v>626</v>
      </c>
      <c r="H3" s="15" t="s">
        <v>627</v>
      </c>
    </row>
    <row r="4" spans="1:8" x14ac:dyDescent="0.25">
      <c r="A4" s="16" t="s">
        <v>18</v>
      </c>
      <c r="B4" s="17" t="s">
        <v>628</v>
      </c>
      <c r="C4" s="16"/>
      <c r="D4" s="16"/>
      <c r="E4" s="390" t="s">
        <v>629</v>
      </c>
      <c r="F4" s="390"/>
      <c r="G4" s="390" t="s">
        <v>630</v>
      </c>
      <c r="H4" s="390"/>
    </row>
    <row r="5" spans="1:8" x14ac:dyDescent="0.25">
      <c r="A5" s="18"/>
      <c r="B5" s="18"/>
      <c r="C5" s="19"/>
      <c r="D5" s="19"/>
      <c r="E5" s="19"/>
      <c r="F5" s="19"/>
      <c r="G5" s="19"/>
      <c r="H5" s="19"/>
    </row>
    <row r="6" spans="1:8" x14ac:dyDescent="0.25">
      <c r="A6" s="20">
        <v>1</v>
      </c>
      <c r="B6" s="21" t="s">
        <v>631</v>
      </c>
      <c r="C6" s="22"/>
      <c r="D6" s="23"/>
      <c r="E6" s="23"/>
      <c r="F6" s="23"/>
      <c r="G6" s="23"/>
      <c r="H6" s="24"/>
    </row>
    <row r="7" spans="1:8" ht="51" x14ac:dyDescent="0.25">
      <c r="A7" s="20"/>
      <c r="B7" s="25" t="s">
        <v>632</v>
      </c>
      <c r="C7" s="22"/>
      <c r="D7" s="23"/>
      <c r="E7" s="23"/>
      <c r="F7" s="23"/>
      <c r="G7" s="23"/>
      <c r="H7" s="24"/>
    </row>
    <row r="8" spans="1:8" ht="255" x14ac:dyDescent="0.25">
      <c r="A8" s="20"/>
      <c r="B8" s="25" t="s">
        <v>633</v>
      </c>
      <c r="C8" s="22"/>
      <c r="D8" s="23"/>
      <c r="E8" s="23"/>
      <c r="F8" s="23"/>
      <c r="G8" s="23"/>
      <c r="H8" s="24"/>
    </row>
    <row r="9" spans="1:8" x14ac:dyDescent="0.25">
      <c r="A9" s="20"/>
      <c r="B9" s="26" t="s">
        <v>634</v>
      </c>
      <c r="C9" s="22"/>
      <c r="D9" s="23"/>
      <c r="E9" s="23"/>
      <c r="F9" s="23"/>
      <c r="G9" s="23"/>
      <c r="H9" s="24"/>
    </row>
    <row r="10" spans="1:8" x14ac:dyDescent="0.25">
      <c r="A10" s="20"/>
      <c r="B10" s="26" t="s">
        <v>635</v>
      </c>
      <c r="C10" s="22"/>
      <c r="D10" s="23"/>
      <c r="E10" s="23"/>
      <c r="F10" s="23"/>
      <c r="G10" s="23"/>
      <c r="H10" s="24"/>
    </row>
    <row r="11" spans="1:8" x14ac:dyDescent="0.25">
      <c r="A11" s="20"/>
      <c r="B11" s="26" t="s">
        <v>636</v>
      </c>
      <c r="C11" s="22"/>
      <c r="D11" s="23"/>
      <c r="E11" s="23"/>
      <c r="F11" s="23"/>
      <c r="G11" s="23"/>
      <c r="H11" s="24"/>
    </row>
    <row r="12" spans="1:8" x14ac:dyDescent="0.25">
      <c r="A12" s="20"/>
      <c r="B12" s="26" t="s">
        <v>637</v>
      </c>
      <c r="C12" s="22"/>
      <c r="D12" s="23"/>
      <c r="E12" s="23"/>
      <c r="F12" s="23"/>
      <c r="G12" s="23"/>
      <c r="H12" s="24"/>
    </row>
    <row r="13" spans="1:8" x14ac:dyDescent="0.25">
      <c r="A13" s="20"/>
      <c r="B13" s="26" t="s">
        <v>638</v>
      </c>
      <c r="C13" s="22"/>
      <c r="D13" s="23"/>
      <c r="E13" s="23"/>
      <c r="F13" s="23"/>
      <c r="G13" s="23"/>
      <c r="H13" s="24"/>
    </row>
    <row r="14" spans="1:8" x14ac:dyDescent="0.25">
      <c r="A14" s="20"/>
      <c r="B14" s="25" t="s">
        <v>639</v>
      </c>
      <c r="C14" s="22" t="s">
        <v>366</v>
      </c>
      <c r="D14" s="23">
        <v>1</v>
      </c>
      <c r="E14" s="23">
        <v>199000</v>
      </c>
      <c r="F14" s="23">
        <v>22000</v>
      </c>
      <c r="G14" s="23">
        <f>E14*D14</f>
        <v>199000</v>
      </c>
      <c r="H14" s="27">
        <f>F14*D14</f>
        <v>22000</v>
      </c>
    </row>
    <row r="15" spans="1:8" x14ac:dyDescent="0.25">
      <c r="A15" s="20"/>
      <c r="B15" s="25"/>
      <c r="C15" s="22"/>
      <c r="D15" s="23"/>
      <c r="E15" s="23"/>
      <c r="F15" s="23"/>
      <c r="G15" s="23"/>
      <c r="H15" s="24"/>
    </row>
    <row r="16" spans="1:8" x14ac:dyDescent="0.25">
      <c r="A16" s="20">
        <v>2</v>
      </c>
      <c r="B16" s="21" t="s">
        <v>640</v>
      </c>
      <c r="C16" s="22"/>
      <c r="D16" s="23"/>
      <c r="E16" s="23"/>
      <c r="F16" s="23"/>
      <c r="G16" s="23"/>
      <c r="H16" s="24"/>
    </row>
    <row r="17" spans="1:8" ht="242.25" x14ac:dyDescent="0.25">
      <c r="A17" s="28"/>
      <c r="B17" s="29" t="s">
        <v>641</v>
      </c>
      <c r="C17" s="30"/>
      <c r="D17" s="30"/>
      <c r="E17" s="30"/>
      <c r="F17" s="31"/>
      <c r="G17" s="31"/>
      <c r="H17" s="31"/>
    </row>
    <row r="18" spans="1:8" x14ac:dyDescent="0.25">
      <c r="A18" s="30"/>
      <c r="B18" s="32" t="s">
        <v>642</v>
      </c>
      <c r="C18" s="30"/>
      <c r="D18" s="30"/>
      <c r="E18" s="30"/>
      <c r="F18" s="31"/>
      <c r="G18" s="31"/>
      <c r="H18" s="31"/>
    </row>
    <row r="19" spans="1:8" x14ac:dyDescent="0.25">
      <c r="A19" s="30"/>
      <c r="B19" s="32" t="s">
        <v>643</v>
      </c>
      <c r="C19" s="30" t="s">
        <v>366</v>
      </c>
      <c r="D19" s="30">
        <v>1</v>
      </c>
      <c r="E19" s="30">
        <v>71880</v>
      </c>
      <c r="F19" s="27">
        <v>15500</v>
      </c>
      <c r="G19" s="23">
        <f>E19*D19</f>
        <v>71880</v>
      </c>
      <c r="H19" s="27">
        <f>F19*D19</f>
        <v>15500</v>
      </c>
    </row>
    <row r="20" spans="1:8" x14ac:dyDescent="0.25">
      <c r="A20" s="30"/>
      <c r="B20" s="32"/>
      <c r="C20" s="30"/>
      <c r="D20" s="30"/>
      <c r="E20" s="30"/>
      <c r="F20" s="27"/>
      <c r="G20" s="23"/>
      <c r="H20" s="27"/>
    </row>
    <row r="21" spans="1:8" x14ac:dyDescent="0.25">
      <c r="A21" s="30"/>
      <c r="B21" s="32"/>
      <c r="C21" s="30"/>
      <c r="D21" s="30"/>
      <c r="E21" s="30"/>
      <c r="F21" s="27"/>
      <c r="G21" s="23"/>
      <c r="H21" s="27"/>
    </row>
    <row r="22" spans="1:8" x14ac:dyDescent="0.25">
      <c r="A22" s="20"/>
      <c r="B22" s="25"/>
      <c r="C22" s="22"/>
      <c r="D22" s="23"/>
      <c r="E22" s="23"/>
      <c r="F22" s="23"/>
      <c r="G22" s="23"/>
      <c r="H22" s="24"/>
    </row>
    <row r="23" spans="1:8" x14ac:dyDescent="0.25">
      <c r="A23" s="391" t="s">
        <v>644</v>
      </c>
      <c r="B23" s="391"/>
      <c r="C23" s="391"/>
      <c r="D23" s="391"/>
      <c r="E23" s="391"/>
      <c r="F23" s="391"/>
      <c r="G23" s="16">
        <f>SUM(G14:G19)</f>
        <v>270880</v>
      </c>
      <c r="H23" s="16">
        <f>SUM(H14:H19)</f>
        <v>37500</v>
      </c>
    </row>
    <row r="24" spans="1:8" x14ac:dyDescent="0.25">
      <c r="A24" s="391" t="s">
        <v>645</v>
      </c>
      <c r="B24" s="391"/>
      <c r="C24" s="391"/>
      <c r="D24" s="391"/>
      <c r="E24" s="391"/>
      <c r="F24" s="391"/>
      <c r="G24" s="33"/>
      <c r="H24" s="34">
        <f>G23+H23</f>
        <v>308380</v>
      </c>
    </row>
    <row r="25" spans="1:8" x14ac:dyDescent="0.25">
      <c r="A25" s="386" t="s">
        <v>647</v>
      </c>
      <c r="B25" s="387" t="s">
        <v>647</v>
      </c>
      <c r="C25" s="387"/>
      <c r="D25" s="387"/>
      <c r="E25" s="387"/>
      <c r="F25" s="388"/>
      <c r="G25" s="33"/>
      <c r="H25" s="34">
        <f>H24-292961</f>
        <v>15419</v>
      </c>
    </row>
    <row r="26" spans="1:8" x14ac:dyDescent="0.25">
      <c r="A26" s="386" t="s">
        <v>648</v>
      </c>
      <c r="B26" s="387"/>
      <c r="C26" s="387"/>
      <c r="D26" s="387"/>
      <c r="E26" s="387"/>
      <c r="F26" s="388"/>
      <c r="G26" s="33"/>
      <c r="H26" s="34">
        <f>H24-H25</f>
        <v>292961</v>
      </c>
    </row>
    <row r="27" spans="1:8" x14ac:dyDescent="0.25">
      <c r="A27" s="386" t="s">
        <v>646</v>
      </c>
      <c r="B27" s="387" t="s">
        <v>646</v>
      </c>
      <c r="C27" s="387"/>
      <c r="D27" s="387"/>
      <c r="E27" s="387"/>
      <c r="F27" s="388"/>
      <c r="G27" s="35">
        <v>0.28000000000000003</v>
      </c>
      <c r="H27" s="34">
        <f>H26*28%</f>
        <v>82029.08</v>
      </c>
    </row>
    <row r="28" spans="1:8" x14ac:dyDescent="0.25">
      <c r="A28" s="386" t="s">
        <v>649</v>
      </c>
      <c r="B28" s="387" t="s">
        <v>649</v>
      </c>
      <c r="C28" s="387"/>
      <c r="D28" s="387"/>
      <c r="E28" s="387"/>
      <c r="F28" s="388"/>
      <c r="G28" s="33"/>
      <c r="H28" s="34">
        <f>H26+H27</f>
        <v>374990.08000000002</v>
      </c>
    </row>
  </sheetData>
  <mergeCells count="10">
    <mergeCell ref="A25:F25"/>
    <mergeCell ref="A26:F26"/>
    <mergeCell ref="A27:F27"/>
    <mergeCell ref="A28:F28"/>
    <mergeCell ref="A1:H1"/>
    <mergeCell ref="A2:H2"/>
    <mergeCell ref="E4:F4"/>
    <mergeCell ref="G4:H4"/>
    <mergeCell ref="A23:F23"/>
    <mergeCell ref="A24:F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29"/>
  <sheetViews>
    <sheetView topLeftCell="A116" workbookViewId="0">
      <selection activeCell="C61" sqref="C61"/>
    </sheetView>
  </sheetViews>
  <sheetFormatPr defaultRowHeight="15" x14ac:dyDescent="0.25"/>
  <cols>
    <col min="2" max="2" width="60.7109375" customWidth="1"/>
  </cols>
  <sheetData>
    <row r="1" spans="1:8" x14ac:dyDescent="0.25">
      <c r="A1" s="389" t="s">
        <v>620</v>
      </c>
      <c r="B1" s="389"/>
      <c r="C1" s="389"/>
      <c r="D1" s="389"/>
      <c r="E1" s="389"/>
      <c r="F1" s="389"/>
      <c r="G1" s="68"/>
      <c r="H1" s="68"/>
    </row>
    <row r="2" spans="1:8" x14ac:dyDescent="0.25">
      <c r="A2" s="389" t="s">
        <v>650</v>
      </c>
      <c r="B2" s="389"/>
      <c r="C2" s="389"/>
      <c r="D2" s="389"/>
      <c r="E2" s="389"/>
      <c r="F2" s="389"/>
      <c r="G2" s="68"/>
      <c r="H2" s="68"/>
    </row>
    <row r="3" spans="1:8" x14ac:dyDescent="0.25">
      <c r="A3" s="15" t="s">
        <v>622</v>
      </c>
      <c r="B3" s="17" t="s">
        <v>623</v>
      </c>
      <c r="C3" s="15" t="s">
        <v>624</v>
      </c>
      <c r="D3" s="15" t="s">
        <v>625</v>
      </c>
      <c r="E3" s="15" t="s">
        <v>629</v>
      </c>
      <c r="F3" s="15" t="s">
        <v>630</v>
      </c>
      <c r="G3" s="15" t="s">
        <v>625</v>
      </c>
      <c r="H3" s="15" t="s">
        <v>630</v>
      </c>
    </row>
    <row r="4" spans="1:8" x14ac:dyDescent="0.25">
      <c r="A4" s="36" t="s">
        <v>18</v>
      </c>
      <c r="B4" s="37" t="s">
        <v>651</v>
      </c>
      <c r="C4" s="36"/>
      <c r="D4" s="36"/>
      <c r="E4" s="23"/>
      <c r="F4" s="23"/>
      <c r="G4" s="68"/>
      <c r="H4" s="68"/>
    </row>
    <row r="5" spans="1:8" x14ac:dyDescent="0.25">
      <c r="A5" s="36">
        <v>1</v>
      </c>
      <c r="B5" s="37" t="s">
        <v>652</v>
      </c>
      <c r="C5" s="36"/>
      <c r="D5" s="36"/>
      <c r="E5" s="23"/>
      <c r="F5" s="23"/>
      <c r="G5" s="68"/>
      <c r="H5" s="68"/>
    </row>
    <row r="6" spans="1:8" ht="89.25" x14ac:dyDescent="0.25">
      <c r="A6" s="36"/>
      <c r="B6" s="38" t="s">
        <v>653</v>
      </c>
      <c r="C6" s="36"/>
      <c r="D6" s="36"/>
      <c r="E6" s="23"/>
      <c r="F6" s="23"/>
      <c r="G6" s="68"/>
      <c r="H6" s="68"/>
    </row>
    <row r="7" spans="1:8" x14ac:dyDescent="0.25">
      <c r="A7" s="36"/>
      <c r="B7" s="39" t="s">
        <v>654</v>
      </c>
      <c r="C7" s="36"/>
      <c r="D7" s="36"/>
      <c r="E7" s="23"/>
      <c r="F7" s="23"/>
      <c r="G7" s="68"/>
      <c r="H7" s="68"/>
    </row>
    <row r="8" spans="1:8" x14ac:dyDescent="0.25">
      <c r="A8" s="36"/>
      <c r="B8" s="39" t="s">
        <v>655</v>
      </c>
      <c r="C8" s="36"/>
      <c r="D8" s="36"/>
      <c r="E8" s="23"/>
      <c r="F8" s="23"/>
      <c r="G8" s="68"/>
      <c r="H8" s="68"/>
    </row>
    <row r="9" spans="1:8" x14ac:dyDescent="0.25">
      <c r="A9" s="36"/>
      <c r="B9" s="38" t="s">
        <v>656</v>
      </c>
      <c r="C9" s="40" t="s">
        <v>657</v>
      </c>
      <c r="D9" s="40" t="s">
        <v>415</v>
      </c>
      <c r="E9" s="23"/>
      <c r="F9" s="23"/>
      <c r="G9" s="68"/>
      <c r="H9" s="68"/>
    </row>
    <row r="10" spans="1:8" x14ac:dyDescent="0.25">
      <c r="A10" s="36"/>
      <c r="B10" s="38" t="s">
        <v>658</v>
      </c>
      <c r="C10" s="40" t="s">
        <v>657</v>
      </c>
      <c r="D10" s="40" t="s">
        <v>415</v>
      </c>
      <c r="E10" s="23"/>
      <c r="F10" s="23"/>
      <c r="G10" s="68"/>
      <c r="H10" s="68"/>
    </row>
    <row r="11" spans="1:8" x14ac:dyDescent="0.25">
      <c r="A11" s="36"/>
      <c r="B11" s="38" t="s">
        <v>659</v>
      </c>
      <c r="C11" s="41" t="s">
        <v>657</v>
      </c>
      <c r="D11" s="41">
        <v>10</v>
      </c>
      <c r="E11" s="23">
        <v>1350</v>
      </c>
      <c r="F11" s="23">
        <f>E11*D11</f>
        <v>13500</v>
      </c>
      <c r="G11" s="68"/>
      <c r="H11" s="68"/>
    </row>
    <row r="12" spans="1:8" x14ac:dyDescent="0.25">
      <c r="A12" s="36"/>
      <c r="B12" s="38" t="s">
        <v>660</v>
      </c>
      <c r="C12" s="41" t="s">
        <v>657</v>
      </c>
      <c r="D12" s="41">
        <v>35</v>
      </c>
      <c r="E12" s="23">
        <v>1150</v>
      </c>
      <c r="F12" s="23">
        <f>E12*D12</f>
        <v>40250</v>
      </c>
      <c r="G12" s="68">
        <v>52.19</v>
      </c>
      <c r="H12" s="68">
        <f>G12*E12</f>
        <v>60018.5</v>
      </c>
    </row>
    <row r="13" spans="1:8" x14ac:dyDescent="0.25">
      <c r="A13" s="36"/>
      <c r="B13" s="37"/>
      <c r="C13" s="36"/>
      <c r="D13" s="36"/>
      <c r="E13" s="23"/>
      <c r="F13" s="23"/>
      <c r="G13" s="68"/>
      <c r="H13" s="68"/>
    </row>
    <row r="14" spans="1:8" x14ac:dyDescent="0.25">
      <c r="A14" s="36">
        <v>2</v>
      </c>
      <c r="B14" s="37" t="s">
        <v>661</v>
      </c>
      <c r="C14" s="41"/>
      <c r="D14" s="36"/>
      <c r="E14" s="23"/>
      <c r="F14" s="23"/>
      <c r="G14" s="68"/>
      <c r="H14" s="68"/>
    </row>
    <row r="15" spans="1:8" ht="76.5" x14ac:dyDescent="0.25">
      <c r="A15" s="36"/>
      <c r="B15" s="38" t="s">
        <v>662</v>
      </c>
      <c r="C15" s="41"/>
      <c r="D15" s="36"/>
      <c r="E15" s="23"/>
      <c r="F15" s="23"/>
      <c r="G15" s="68"/>
      <c r="H15" s="68"/>
    </row>
    <row r="16" spans="1:8" x14ac:dyDescent="0.25">
      <c r="A16" s="36"/>
      <c r="B16" s="37" t="s">
        <v>663</v>
      </c>
      <c r="C16" s="41"/>
      <c r="D16" s="36"/>
      <c r="E16" s="23"/>
      <c r="F16" s="23"/>
      <c r="G16" s="68"/>
      <c r="H16" s="68"/>
    </row>
    <row r="17" spans="1:8" x14ac:dyDescent="0.25">
      <c r="A17" s="36"/>
      <c r="B17" s="42" t="s">
        <v>664</v>
      </c>
      <c r="C17" s="41" t="s">
        <v>441</v>
      </c>
      <c r="D17" s="23">
        <v>4</v>
      </c>
      <c r="E17" s="23">
        <v>4518</v>
      </c>
      <c r="F17" s="23">
        <f>E17*D17</f>
        <v>18072</v>
      </c>
      <c r="G17" s="68">
        <v>5</v>
      </c>
      <c r="H17" s="68">
        <f>G17*E17</f>
        <v>22590</v>
      </c>
    </row>
    <row r="18" spans="1:8" x14ac:dyDescent="0.25">
      <c r="A18" s="43"/>
      <c r="B18" s="44"/>
      <c r="C18" s="43"/>
      <c r="D18" s="43"/>
      <c r="E18" s="45"/>
      <c r="F18" s="45"/>
      <c r="G18" s="68"/>
      <c r="H18" s="68"/>
    </row>
    <row r="19" spans="1:8" x14ac:dyDescent="0.25">
      <c r="A19" s="36">
        <v>3</v>
      </c>
      <c r="B19" s="37" t="s">
        <v>665</v>
      </c>
      <c r="C19" s="41"/>
      <c r="D19" s="41"/>
      <c r="E19" s="46"/>
      <c r="F19" s="23"/>
      <c r="G19" s="68"/>
      <c r="H19" s="68"/>
    </row>
    <row r="20" spans="1:8" ht="38.25" x14ac:dyDescent="0.25">
      <c r="A20" s="36"/>
      <c r="B20" s="42" t="s">
        <v>666</v>
      </c>
      <c r="C20" s="41" t="s">
        <v>657</v>
      </c>
      <c r="D20" s="41">
        <v>0.5</v>
      </c>
      <c r="E20" s="46">
        <v>8392</v>
      </c>
      <c r="F20" s="23">
        <f>E20*D20</f>
        <v>4196</v>
      </c>
      <c r="G20" s="68">
        <v>1</v>
      </c>
      <c r="H20" s="68">
        <f>G20*E20</f>
        <v>8392</v>
      </c>
    </row>
    <row r="21" spans="1:8" x14ac:dyDescent="0.25">
      <c r="A21" s="36"/>
      <c r="B21" s="37" t="s">
        <v>663</v>
      </c>
      <c r="C21" s="41"/>
      <c r="D21" s="41"/>
      <c r="E21" s="46"/>
      <c r="F21" s="23"/>
      <c r="G21" s="68"/>
      <c r="H21" s="68"/>
    </row>
    <row r="22" spans="1:8" x14ac:dyDescent="0.25">
      <c r="A22" s="43"/>
      <c r="B22" s="44"/>
      <c r="C22" s="43"/>
      <c r="D22" s="43"/>
      <c r="E22" s="23"/>
      <c r="F22" s="23"/>
      <c r="G22" s="68"/>
      <c r="H22" s="68"/>
    </row>
    <row r="23" spans="1:8" x14ac:dyDescent="0.25">
      <c r="A23" s="36">
        <v>4</v>
      </c>
      <c r="B23" s="37" t="s">
        <v>667</v>
      </c>
      <c r="C23" s="47"/>
      <c r="D23" s="47"/>
      <c r="E23" s="46"/>
      <c r="F23" s="23"/>
      <c r="G23" s="68"/>
      <c r="H23" s="68"/>
    </row>
    <row r="24" spans="1:8" ht="51" x14ac:dyDescent="0.25">
      <c r="A24" s="36"/>
      <c r="B24" s="48" t="s">
        <v>668</v>
      </c>
      <c r="C24" s="41" t="s">
        <v>657</v>
      </c>
      <c r="D24" s="41">
        <v>2</v>
      </c>
      <c r="E24" s="46">
        <v>9000</v>
      </c>
      <c r="F24" s="23">
        <f>E24*D24</f>
        <v>18000</v>
      </c>
      <c r="G24" s="68"/>
      <c r="H24" s="68"/>
    </row>
    <row r="25" spans="1:8" x14ac:dyDescent="0.25">
      <c r="A25" s="36"/>
      <c r="B25" s="39" t="s">
        <v>669</v>
      </c>
      <c r="C25" s="40"/>
      <c r="D25" s="40"/>
      <c r="E25" s="46"/>
      <c r="F25" s="23"/>
      <c r="G25" s="68"/>
      <c r="H25" s="68"/>
    </row>
    <row r="26" spans="1:8" x14ac:dyDescent="0.25">
      <c r="A26" s="36"/>
      <c r="B26" s="37"/>
      <c r="C26" s="36"/>
      <c r="D26" s="36"/>
      <c r="E26" s="23"/>
      <c r="F26" s="23"/>
      <c r="G26" s="68"/>
      <c r="H26" s="68"/>
    </row>
    <row r="27" spans="1:8" x14ac:dyDescent="0.25">
      <c r="A27" s="36">
        <v>5</v>
      </c>
      <c r="B27" s="37" t="s">
        <v>670</v>
      </c>
      <c r="C27" s="47"/>
      <c r="D27" s="47"/>
      <c r="E27" s="23"/>
      <c r="F27" s="23"/>
      <c r="G27" s="68"/>
      <c r="H27" s="68"/>
    </row>
    <row r="28" spans="1:8" x14ac:dyDescent="0.25">
      <c r="A28" s="36"/>
      <c r="B28" s="42" t="s">
        <v>671</v>
      </c>
      <c r="C28" s="41"/>
      <c r="D28" s="41"/>
      <c r="E28" s="23"/>
      <c r="F28" s="23"/>
      <c r="G28" s="68"/>
      <c r="H28" s="68"/>
    </row>
    <row r="29" spans="1:8" x14ac:dyDescent="0.25">
      <c r="A29" s="36"/>
      <c r="B29" s="42" t="s">
        <v>672</v>
      </c>
      <c r="C29" s="41" t="s">
        <v>657</v>
      </c>
      <c r="D29" s="41" t="s">
        <v>415</v>
      </c>
      <c r="E29" s="23"/>
      <c r="F29" s="23"/>
      <c r="G29" s="68"/>
      <c r="H29" s="68"/>
    </row>
    <row r="30" spans="1:8" x14ac:dyDescent="0.25">
      <c r="A30" s="18"/>
      <c r="B30" s="39" t="s">
        <v>663</v>
      </c>
      <c r="C30" s="40"/>
      <c r="D30" s="40"/>
      <c r="E30" s="19"/>
      <c r="F30" s="19"/>
      <c r="G30" s="68"/>
      <c r="H30" s="68"/>
    </row>
    <row r="31" spans="1:8" x14ac:dyDescent="0.25">
      <c r="A31" s="49"/>
      <c r="B31" s="50"/>
      <c r="C31" s="51"/>
      <c r="D31" s="51"/>
      <c r="E31" s="52"/>
      <c r="F31" s="52"/>
      <c r="G31" s="68"/>
      <c r="H31" s="68"/>
    </row>
    <row r="32" spans="1:8" x14ac:dyDescent="0.25">
      <c r="A32" s="19">
        <v>6</v>
      </c>
      <c r="B32" s="37" t="s">
        <v>673</v>
      </c>
      <c r="C32" s="47"/>
      <c r="D32" s="47"/>
      <c r="E32" s="19"/>
      <c r="F32" s="19"/>
      <c r="G32" s="68"/>
      <c r="H32" s="68"/>
    </row>
    <row r="33" spans="1:8" ht="38.25" x14ac:dyDescent="0.25">
      <c r="A33" s="18"/>
      <c r="B33" s="42" t="s">
        <v>674</v>
      </c>
      <c r="C33" s="41"/>
      <c r="D33" s="41"/>
      <c r="E33" s="19"/>
      <c r="F33" s="19"/>
      <c r="G33" s="68"/>
      <c r="H33" s="68"/>
    </row>
    <row r="34" spans="1:8" x14ac:dyDescent="0.25">
      <c r="A34" s="18"/>
      <c r="B34" s="42" t="s">
        <v>675</v>
      </c>
      <c r="C34" s="41" t="s">
        <v>45</v>
      </c>
      <c r="D34" s="41">
        <v>2</v>
      </c>
      <c r="E34" s="19">
        <v>4950</v>
      </c>
      <c r="F34" s="23">
        <f>E34*D34</f>
        <v>9900</v>
      </c>
      <c r="G34" s="68">
        <v>2</v>
      </c>
      <c r="H34" s="68">
        <f t="shared" ref="H34:H35" si="0">G34*E34</f>
        <v>9900</v>
      </c>
    </row>
    <row r="35" spans="1:8" x14ac:dyDescent="0.25">
      <c r="A35" s="18"/>
      <c r="B35" s="42" t="s">
        <v>676</v>
      </c>
      <c r="C35" s="41" t="s">
        <v>45</v>
      </c>
      <c r="D35" s="41">
        <v>2</v>
      </c>
      <c r="E35" s="19">
        <v>4950</v>
      </c>
      <c r="F35" s="23">
        <f>E35*D35</f>
        <v>9900</v>
      </c>
      <c r="G35" s="68">
        <v>2</v>
      </c>
      <c r="H35" s="68">
        <f t="shared" si="0"/>
        <v>9900</v>
      </c>
    </row>
    <row r="36" spans="1:8" x14ac:dyDescent="0.25">
      <c r="A36" s="18"/>
      <c r="B36" s="42"/>
      <c r="C36" s="41"/>
      <c r="D36" s="41"/>
      <c r="E36" s="19"/>
      <c r="F36" s="19"/>
      <c r="G36" s="68"/>
      <c r="H36" s="68"/>
    </row>
    <row r="37" spans="1:8" x14ac:dyDescent="0.25">
      <c r="A37" s="18"/>
      <c r="B37" s="37" t="s">
        <v>677</v>
      </c>
      <c r="C37" s="41"/>
      <c r="D37" s="41"/>
      <c r="E37" s="19"/>
      <c r="F37" s="19"/>
      <c r="G37" s="68"/>
      <c r="H37" s="68"/>
    </row>
    <row r="38" spans="1:8" ht="25.5" x14ac:dyDescent="0.25">
      <c r="A38" s="18"/>
      <c r="B38" s="37" t="s">
        <v>678</v>
      </c>
      <c r="C38" s="41"/>
      <c r="D38" s="41"/>
      <c r="E38" s="19"/>
      <c r="F38" s="19"/>
      <c r="G38" s="68"/>
      <c r="H38" s="68"/>
    </row>
    <row r="39" spans="1:8" x14ac:dyDescent="0.25">
      <c r="A39" s="18"/>
      <c r="B39" s="37" t="s">
        <v>679</v>
      </c>
      <c r="C39" s="40"/>
      <c r="D39" s="40"/>
      <c r="E39" s="19"/>
      <c r="F39" s="19"/>
      <c r="G39" s="68"/>
      <c r="H39" s="68"/>
    </row>
    <row r="40" spans="1:8" x14ac:dyDescent="0.25">
      <c r="A40" s="18"/>
      <c r="B40" s="37" t="s">
        <v>680</v>
      </c>
      <c r="C40" s="40"/>
      <c r="D40" s="40"/>
      <c r="E40" s="19"/>
      <c r="F40" s="19"/>
      <c r="G40" s="68"/>
      <c r="H40" s="68"/>
    </row>
    <row r="41" spans="1:8" x14ac:dyDescent="0.25">
      <c r="A41" s="18"/>
      <c r="B41" s="37" t="s">
        <v>681</v>
      </c>
      <c r="C41" s="40"/>
      <c r="D41" s="40"/>
      <c r="E41" s="19"/>
      <c r="F41" s="19"/>
      <c r="G41" s="68"/>
      <c r="H41" s="68"/>
    </row>
    <row r="42" spans="1:8" ht="25.5" x14ac:dyDescent="0.25">
      <c r="A42" s="18"/>
      <c r="B42" s="37" t="s">
        <v>682</v>
      </c>
      <c r="C42" s="40"/>
      <c r="D42" s="40"/>
      <c r="E42" s="19"/>
      <c r="F42" s="19"/>
      <c r="G42" s="68"/>
      <c r="H42" s="68"/>
    </row>
    <row r="43" spans="1:8" x14ac:dyDescent="0.25">
      <c r="A43" s="18"/>
      <c r="B43" s="39"/>
      <c r="C43" s="40"/>
      <c r="D43" s="40"/>
      <c r="E43" s="19"/>
      <c r="F43" s="19"/>
      <c r="G43" s="68"/>
      <c r="H43" s="68"/>
    </row>
    <row r="44" spans="1:8" x14ac:dyDescent="0.25">
      <c r="A44" s="53" t="s">
        <v>183</v>
      </c>
      <c r="B44" s="37" t="s">
        <v>683</v>
      </c>
      <c r="C44" s="40"/>
      <c r="D44" s="40"/>
      <c r="E44" s="19"/>
      <c r="F44" s="19"/>
      <c r="G44" s="68"/>
      <c r="H44" s="68"/>
    </row>
    <row r="45" spans="1:8" x14ac:dyDescent="0.25">
      <c r="A45" s="18"/>
      <c r="B45" s="37"/>
      <c r="C45" s="19"/>
      <c r="D45" s="19"/>
      <c r="E45" s="19"/>
      <c r="F45" s="19"/>
      <c r="G45" s="68"/>
      <c r="H45" s="68"/>
    </row>
    <row r="46" spans="1:8" x14ac:dyDescent="0.25">
      <c r="A46" s="20">
        <v>1</v>
      </c>
      <c r="B46" s="37" t="s">
        <v>683</v>
      </c>
      <c r="C46" s="22"/>
      <c r="D46" s="23"/>
      <c r="E46" s="23"/>
      <c r="F46" s="24"/>
      <c r="G46" s="68"/>
      <c r="H46" s="68"/>
    </row>
    <row r="47" spans="1:8" ht="76.5" x14ac:dyDescent="0.25">
      <c r="A47" s="26"/>
      <c r="B47" s="38" t="s">
        <v>684</v>
      </c>
      <c r="C47" s="23" t="s">
        <v>685</v>
      </c>
      <c r="D47" s="23">
        <v>20</v>
      </c>
      <c r="E47" s="66">
        <v>624</v>
      </c>
      <c r="F47" s="23">
        <f>E47*D47</f>
        <v>12480</v>
      </c>
      <c r="G47" s="68">
        <v>20.5</v>
      </c>
      <c r="H47" s="68">
        <f>G47*E47</f>
        <v>12792</v>
      </c>
    </row>
    <row r="48" spans="1:8" x14ac:dyDescent="0.25">
      <c r="A48" s="20"/>
      <c r="B48" s="37" t="s">
        <v>686</v>
      </c>
      <c r="C48" s="22"/>
      <c r="D48" s="23"/>
      <c r="E48" s="23"/>
      <c r="F48" s="24"/>
      <c r="G48" s="68"/>
      <c r="H48" s="68"/>
    </row>
    <row r="49" spans="1:8" x14ac:dyDescent="0.25">
      <c r="A49" s="20"/>
      <c r="B49" s="42"/>
      <c r="C49" s="22"/>
      <c r="D49" s="23"/>
      <c r="E49" s="23"/>
      <c r="F49" s="24"/>
      <c r="G49" s="68"/>
      <c r="H49" s="68"/>
    </row>
    <row r="50" spans="1:8" x14ac:dyDescent="0.25">
      <c r="A50" s="20">
        <v>2</v>
      </c>
      <c r="B50" s="37" t="s">
        <v>687</v>
      </c>
      <c r="C50" s="22"/>
      <c r="D50" s="23"/>
      <c r="E50" s="23"/>
      <c r="F50" s="24"/>
      <c r="G50" s="68"/>
      <c r="H50" s="68"/>
    </row>
    <row r="51" spans="1:8" ht="76.5" x14ac:dyDescent="0.25">
      <c r="A51" s="20"/>
      <c r="B51" s="38" t="s">
        <v>688</v>
      </c>
      <c r="C51" s="22" t="s">
        <v>685</v>
      </c>
      <c r="D51" s="23">
        <v>15</v>
      </c>
      <c r="E51" s="23">
        <v>755</v>
      </c>
      <c r="F51" s="23">
        <f>E51*D51</f>
        <v>11325</v>
      </c>
      <c r="G51" s="68">
        <v>20.5</v>
      </c>
      <c r="H51" s="68">
        <f>G51*E51</f>
        <v>15477.5</v>
      </c>
    </row>
    <row r="52" spans="1:8" x14ac:dyDescent="0.25">
      <c r="A52" s="20"/>
      <c r="B52" s="37" t="s">
        <v>686</v>
      </c>
      <c r="C52" s="22"/>
      <c r="D52" s="23"/>
      <c r="E52" s="23"/>
      <c r="F52" s="24"/>
      <c r="G52" s="68"/>
      <c r="H52" s="68"/>
    </row>
    <row r="53" spans="1:8" x14ac:dyDescent="0.25">
      <c r="A53" s="20"/>
      <c r="B53" s="37"/>
      <c r="C53" s="22"/>
      <c r="D53" s="23"/>
      <c r="E53" s="23"/>
      <c r="F53" s="24"/>
      <c r="G53" s="68"/>
      <c r="H53" s="68"/>
    </row>
    <row r="54" spans="1:8" x14ac:dyDescent="0.25">
      <c r="A54" s="20">
        <v>3</v>
      </c>
      <c r="B54" s="37" t="s">
        <v>689</v>
      </c>
      <c r="C54" s="22"/>
      <c r="D54" s="23"/>
      <c r="E54" s="23"/>
      <c r="F54" s="24"/>
      <c r="G54" s="68"/>
      <c r="H54" s="68"/>
    </row>
    <row r="55" spans="1:8" ht="76.5" x14ac:dyDescent="0.25">
      <c r="A55" s="20"/>
      <c r="B55" s="42" t="s">
        <v>690</v>
      </c>
      <c r="C55" s="22" t="s">
        <v>685</v>
      </c>
      <c r="D55" s="23">
        <v>20</v>
      </c>
      <c r="E55" s="23">
        <v>620</v>
      </c>
      <c r="F55" s="23">
        <f>E55*D55</f>
        <v>12400</v>
      </c>
      <c r="G55" s="68">
        <v>19</v>
      </c>
      <c r="H55" s="68">
        <f>G55*E55</f>
        <v>11780</v>
      </c>
    </row>
    <row r="56" spans="1:8" x14ac:dyDescent="0.25">
      <c r="A56" s="20"/>
      <c r="B56" s="37" t="s">
        <v>691</v>
      </c>
      <c r="C56" s="22"/>
      <c r="D56" s="23"/>
      <c r="E56" s="23"/>
      <c r="F56" s="24"/>
      <c r="G56" s="68"/>
      <c r="H56" s="68"/>
    </row>
    <row r="57" spans="1:8" x14ac:dyDescent="0.25">
      <c r="A57" s="20"/>
      <c r="B57" s="42" t="s">
        <v>692</v>
      </c>
      <c r="C57" s="22" t="s">
        <v>685</v>
      </c>
      <c r="D57" s="23">
        <v>15</v>
      </c>
      <c r="E57" s="23"/>
      <c r="F57" s="23">
        <f>E57*D57</f>
        <v>0</v>
      </c>
      <c r="G57" s="68"/>
      <c r="H57" s="68"/>
    </row>
    <row r="58" spans="1:8" x14ac:dyDescent="0.25">
      <c r="A58" s="20"/>
      <c r="B58" s="42"/>
      <c r="C58" s="22"/>
      <c r="D58" s="23"/>
      <c r="E58" s="23"/>
      <c r="F58" s="24"/>
      <c r="G58" s="68"/>
      <c r="H58" s="68"/>
    </row>
    <row r="59" spans="1:8" ht="51" x14ac:dyDescent="0.25">
      <c r="A59" s="20">
        <v>14</v>
      </c>
      <c r="B59" s="55" t="s">
        <v>693</v>
      </c>
      <c r="C59" s="22"/>
      <c r="D59" s="23"/>
      <c r="E59" s="23"/>
      <c r="F59" s="24"/>
      <c r="G59" s="68"/>
      <c r="H59" s="68"/>
    </row>
    <row r="60" spans="1:8" x14ac:dyDescent="0.25">
      <c r="A60" s="23">
        <v>14.1</v>
      </c>
      <c r="B60" s="55" t="s">
        <v>694</v>
      </c>
      <c r="C60" s="22" t="s">
        <v>441</v>
      </c>
      <c r="D60" s="23">
        <v>10</v>
      </c>
      <c r="E60" s="23">
        <v>330</v>
      </c>
      <c r="F60" s="23">
        <f>E60*D60</f>
        <v>3300</v>
      </c>
      <c r="G60" s="68">
        <v>10</v>
      </c>
      <c r="H60" s="68">
        <f t="shared" ref="H60:H61" si="1">G60*E60</f>
        <v>3300</v>
      </c>
    </row>
    <row r="61" spans="1:8" x14ac:dyDescent="0.25">
      <c r="A61" s="23">
        <v>14.2</v>
      </c>
      <c r="B61" s="55" t="s">
        <v>695</v>
      </c>
      <c r="C61" s="22" t="s">
        <v>441</v>
      </c>
      <c r="D61" s="23">
        <v>3</v>
      </c>
      <c r="E61" s="23">
        <v>450</v>
      </c>
      <c r="F61" s="23">
        <f>E61*D61</f>
        <v>1350</v>
      </c>
      <c r="G61" s="68">
        <v>3</v>
      </c>
      <c r="H61" s="68">
        <f t="shared" si="1"/>
        <v>1350</v>
      </c>
    </row>
    <row r="62" spans="1:8" x14ac:dyDescent="0.25">
      <c r="A62" s="23"/>
      <c r="B62" s="56"/>
      <c r="C62" s="23"/>
      <c r="D62" s="57"/>
      <c r="E62" s="22"/>
      <c r="F62" s="58"/>
      <c r="G62" s="68"/>
      <c r="H62" s="68"/>
    </row>
    <row r="63" spans="1:8" ht="216.75" x14ac:dyDescent="0.25">
      <c r="A63" s="20">
        <v>15</v>
      </c>
      <c r="B63" s="55" t="s">
        <v>696</v>
      </c>
      <c r="C63" s="22"/>
      <c r="D63" s="23"/>
      <c r="E63" s="23"/>
      <c r="F63" s="24"/>
      <c r="G63" s="68"/>
      <c r="H63" s="68"/>
    </row>
    <row r="64" spans="1:8" x14ac:dyDescent="0.25">
      <c r="A64" s="20">
        <v>15.1</v>
      </c>
      <c r="B64" s="55" t="s">
        <v>697</v>
      </c>
      <c r="C64" s="22" t="s">
        <v>441</v>
      </c>
      <c r="D64" s="23">
        <v>3</v>
      </c>
      <c r="E64" s="23">
        <v>1850</v>
      </c>
      <c r="F64" s="23">
        <f>E64*D64</f>
        <v>5550</v>
      </c>
      <c r="G64" s="68">
        <v>3</v>
      </c>
      <c r="H64" s="68">
        <f t="shared" ref="H64:H65" si="2">G64*E64</f>
        <v>5550</v>
      </c>
    </row>
    <row r="65" spans="1:8" x14ac:dyDescent="0.25">
      <c r="A65" s="20">
        <v>15.2</v>
      </c>
      <c r="B65" s="55" t="s">
        <v>698</v>
      </c>
      <c r="C65" s="22" t="s">
        <v>441</v>
      </c>
      <c r="D65" s="23">
        <v>8</v>
      </c>
      <c r="E65" s="23">
        <v>2150</v>
      </c>
      <c r="F65" s="23">
        <f>E65*D65</f>
        <v>17200</v>
      </c>
      <c r="G65" s="68">
        <v>8</v>
      </c>
      <c r="H65" s="68">
        <f t="shared" si="2"/>
        <v>17200</v>
      </c>
    </row>
    <row r="66" spans="1:8" x14ac:dyDescent="0.25">
      <c r="A66" s="20"/>
      <c r="B66" s="55"/>
      <c r="C66" s="22"/>
      <c r="D66" s="23"/>
      <c r="E66" s="23"/>
      <c r="F66" s="24"/>
      <c r="G66" s="68"/>
      <c r="H66" s="68"/>
    </row>
    <row r="67" spans="1:8" x14ac:dyDescent="0.25">
      <c r="A67" s="20">
        <v>16</v>
      </c>
      <c r="B67" s="25" t="s">
        <v>699</v>
      </c>
      <c r="C67" s="59"/>
      <c r="D67" s="54"/>
      <c r="E67" s="26"/>
      <c r="F67" s="26"/>
      <c r="G67" s="68"/>
      <c r="H67" s="68"/>
    </row>
    <row r="68" spans="1:8" x14ac:dyDescent="0.25">
      <c r="A68" s="20"/>
      <c r="B68" s="25"/>
      <c r="C68" s="59"/>
      <c r="D68" s="54"/>
      <c r="E68" s="26"/>
      <c r="F68" s="26"/>
      <c r="G68" s="68"/>
      <c r="H68" s="68"/>
    </row>
    <row r="69" spans="1:8" x14ac:dyDescent="0.25">
      <c r="A69" s="20">
        <v>16.100000000000001</v>
      </c>
      <c r="B69" s="25" t="s">
        <v>700</v>
      </c>
      <c r="C69" s="59" t="s">
        <v>45</v>
      </c>
      <c r="D69" s="54">
        <v>1</v>
      </c>
      <c r="E69" s="26">
        <f>3000+300</f>
        <v>3300</v>
      </c>
      <c r="F69" s="23">
        <f>E69*D69</f>
        <v>3300</v>
      </c>
      <c r="G69" s="68">
        <v>1</v>
      </c>
      <c r="H69" s="68">
        <f>G69*E69</f>
        <v>3300</v>
      </c>
    </row>
    <row r="70" spans="1:8" x14ac:dyDescent="0.25">
      <c r="A70" s="20">
        <v>16.2</v>
      </c>
      <c r="B70" s="25" t="s">
        <v>701</v>
      </c>
      <c r="C70" s="59" t="s">
        <v>45</v>
      </c>
      <c r="D70" s="54" t="s">
        <v>415</v>
      </c>
      <c r="E70" s="26"/>
      <c r="F70" s="24"/>
      <c r="G70" s="68"/>
      <c r="H70" s="68"/>
    </row>
    <row r="71" spans="1:8" x14ac:dyDescent="0.25">
      <c r="A71" s="20"/>
      <c r="B71" s="55"/>
      <c r="C71" s="22"/>
      <c r="D71" s="23"/>
      <c r="E71" s="23"/>
      <c r="F71" s="24"/>
      <c r="G71" s="68"/>
      <c r="H71" s="68"/>
    </row>
    <row r="72" spans="1:8" x14ac:dyDescent="0.25">
      <c r="A72" s="20">
        <v>17</v>
      </c>
      <c r="B72" s="25" t="s">
        <v>702</v>
      </c>
      <c r="C72" s="59"/>
      <c r="D72" s="54"/>
      <c r="E72" s="26"/>
      <c r="F72" s="26"/>
      <c r="G72" s="68"/>
      <c r="H72" s="68"/>
    </row>
    <row r="73" spans="1:8" x14ac:dyDescent="0.25">
      <c r="A73" s="20"/>
      <c r="B73" s="25"/>
      <c r="C73" s="59"/>
      <c r="D73" s="54"/>
      <c r="E73" s="26"/>
      <c r="F73" s="26"/>
      <c r="G73" s="68"/>
      <c r="H73" s="68"/>
    </row>
    <row r="74" spans="1:8" x14ac:dyDescent="0.25">
      <c r="A74" s="20">
        <v>17.100000000000001</v>
      </c>
      <c r="B74" s="25" t="s">
        <v>703</v>
      </c>
      <c r="C74" s="59" t="s">
        <v>45</v>
      </c>
      <c r="D74" s="54">
        <v>1</v>
      </c>
      <c r="E74" s="26">
        <v>4500</v>
      </c>
      <c r="F74" s="23">
        <f>E74*D74</f>
        <v>4500</v>
      </c>
      <c r="G74" s="68">
        <v>1</v>
      </c>
      <c r="H74" s="68">
        <f>G74*E74</f>
        <v>4500</v>
      </c>
    </row>
    <row r="75" spans="1:8" x14ac:dyDescent="0.25">
      <c r="A75" s="20">
        <v>17.2</v>
      </c>
      <c r="B75" s="25" t="s">
        <v>704</v>
      </c>
      <c r="C75" s="59" t="s">
        <v>45</v>
      </c>
      <c r="D75" s="54" t="s">
        <v>415</v>
      </c>
      <c r="E75" s="26"/>
      <c r="F75" s="24"/>
      <c r="G75" s="68"/>
      <c r="H75" s="68"/>
    </row>
    <row r="76" spans="1:8" x14ac:dyDescent="0.25">
      <c r="A76" s="20"/>
      <c r="B76" s="55"/>
      <c r="C76" s="22"/>
      <c r="D76" s="23"/>
      <c r="E76" s="23"/>
      <c r="F76" s="24"/>
      <c r="G76" s="68"/>
      <c r="H76" s="68"/>
    </row>
    <row r="77" spans="1:8" x14ac:dyDescent="0.25">
      <c r="A77" s="20">
        <v>18</v>
      </c>
      <c r="B77" s="25" t="s">
        <v>705</v>
      </c>
      <c r="C77" s="59"/>
      <c r="D77" s="54"/>
      <c r="E77" s="26"/>
      <c r="F77" s="26"/>
      <c r="G77" s="68"/>
      <c r="H77" s="68"/>
    </row>
    <row r="78" spans="1:8" x14ac:dyDescent="0.25">
      <c r="A78" s="20"/>
      <c r="B78" s="25"/>
      <c r="C78" s="59"/>
      <c r="D78" s="54"/>
      <c r="E78" s="26"/>
      <c r="F78" s="26"/>
      <c r="G78" s="68"/>
      <c r="H78" s="68"/>
    </row>
    <row r="79" spans="1:8" x14ac:dyDescent="0.25">
      <c r="A79" s="20">
        <v>18.100000000000001</v>
      </c>
      <c r="B79" s="25" t="s">
        <v>706</v>
      </c>
      <c r="C79" s="59" t="s">
        <v>45</v>
      </c>
      <c r="D79" s="54">
        <v>1</v>
      </c>
      <c r="E79" s="26">
        <v>1800</v>
      </c>
      <c r="F79" s="23">
        <f>E79*D79</f>
        <v>1800</v>
      </c>
      <c r="G79" s="68">
        <v>1</v>
      </c>
      <c r="H79" s="68">
        <f>G79*E79</f>
        <v>1800</v>
      </c>
    </row>
    <row r="80" spans="1:8" x14ac:dyDescent="0.25">
      <c r="A80" s="20"/>
      <c r="B80" s="25"/>
      <c r="C80" s="59"/>
      <c r="D80" s="54"/>
      <c r="E80" s="26"/>
      <c r="F80" s="26"/>
      <c r="G80" s="68"/>
      <c r="H80" s="68"/>
    </row>
    <row r="81" spans="1:8" ht="25.5" x14ac:dyDescent="0.25">
      <c r="A81" s="20">
        <v>19</v>
      </c>
      <c r="B81" s="25" t="s">
        <v>707</v>
      </c>
      <c r="C81" s="59" t="s">
        <v>45</v>
      </c>
      <c r="D81" s="54">
        <v>2</v>
      </c>
      <c r="E81" s="26">
        <v>3300</v>
      </c>
      <c r="F81" s="23">
        <f>E81*D81</f>
        <v>6600</v>
      </c>
      <c r="G81" s="68">
        <v>2</v>
      </c>
      <c r="H81" s="68">
        <f>G81*E81</f>
        <v>6600</v>
      </c>
    </row>
    <row r="82" spans="1:8" x14ac:dyDescent="0.25">
      <c r="A82" s="20"/>
      <c r="B82" s="25" t="s">
        <v>708</v>
      </c>
      <c r="C82" s="59"/>
      <c r="D82" s="54"/>
      <c r="E82" s="26"/>
      <c r="F82" s="26"/>
      <c r="G82" s="68"/>
      <c r="H82" s="68"/>
    </row>
    <row r="83" spans="1:8" ht="25.5" x14ac:dyDescent="0.25">
      <c r="A83" s="20">
        <v>20</v>
      </c>
      <c r="B83" s="25" t="s">
        <v>709</v>
      </c>
      <c r="C83" s="59" t="s">
        <v>45</v>
      </c>
      <c r="D83" s="54">
        <v>2</v>
      </c>
      <c r="E83" s="26">
        <v>3300</v>
      </c>
      <c r="F83" s="23">
        <f>E83*D83</f>
        <v>6600</v>
      </c>
      <c r="G83" s="68">
        <v>2</v>
      </c>
      <c r="H83" s="68">
        <f>G83*E83</f>
        <v>6600</v>
      </c>
    </row>
    <row r="84" spans="1:8" x14ac:dyDescent="0.25">
      <c r="A84" s="20"/>
      <c r="B84" s="55"/>
      <c r="C84" s="22"/>
      <c r="D84" s="23"/>
      <c r="E84" s="23"/>
      <c r="F84" s="24"/>
      <c r="G84" s="68"/>
      <c r="H84" s="68"/>
    </row>
    <row r="85" spans="1:8" ht="102" x14ac:dyDescent="0.25">
      <c r="A85" s="60">
        <v>21</v>
      </c>
      <c r="B85" s="25" t="s">
        <v>710</v>
      </c>
      <c r="C85" s="54" t="s">
        <v>366</v>
      </c>
      <c r="D85" s="54">
        <v>1</v>
      </c>
      <c r="E85" s="61">
        <v>5400</v>
      </c>
      <c r="F85" s="23">
        <f>E85*D85</f>
        <v>5400</v>
      </c>
      <c r="G85" s="68">
        <v>1</v>
      </c>
      <c r="H85" s="68">
        <f>G85*E85</f>
        <v>5400</v>
      </c>
    </row>
    <row r="86" spans="1:8" x14ac:dyDescent="0.25">
      <c r="A86" s="54"/>
      <c r="B86" s="54"/>
      <c r="C86" s="54"/>
      <c r="D86" s="54"/>
      <c r="E86" s="27"/>
      <c r="F86" s="27"/>
      <c r="G86" s="68"/>
      <c r="H86" s="68"/>
    </row>
    <row r="87" spans="1:8" ht="114.75" x14ac:dyDescent="0.25">
      <c r="A87" s="60">
        <v>22</v>
      </c>
      <c r="B87" s="25" t="s">
        <v>711</v>
      </c>
      <c r="C87" s="54"/>
      <c r="D87" s="54"/>
      <c r="E87" s="27"/>
      <c r="F87" s="23"/>
      <c r="G87" s="68"/>
      <c r="H87" s="68"/>
    </row>
    <row r="88" spans="1:8" x14ac:dyDescent="0.25">
      <c r="A88" s="60">
        <v>22.1</v>
      </c>
      <c r="B88" s="25" t="s">
        <v>395</v>
      </c>
      <c r="C88" s="54" t="s">
        <v>366</v>
      </c>
      <c r="D88" s="54">
        <v>1</v>
      </c>
      <c r="E88" s="27">
        <v>18600</v>
      </c>
      <c r="F88" s="23">
        <f>E88*D88</f>
        <v>18600</v>
      </c>
      <c r="G88" s="68">
        <v>1</v>
      </c>
      <c r="H88" s="68">
        <f>G88*E88</f>
        <v>18600</v>
      </c>
    </row>
    <row r="89" spans="1:8" x14ac:dyDescent="0.25">
      <c r="A89" s="60">
        <v>22.2</v>
      </c>
      <c r="B89" s="25" t="s">
        <v>712</v>
      </c>
      <c r="C89" s="54" t="s">
        <v>366</v>
      </c>
      <c r="D89" s="54" t="s">
        <v>415</v>
      </c>
      <c r="E89" s="27"/>
      <c r="F89" s="24"/>
      <c r="G89" s="68"/>
      <c r="H89" s="68"/>
    </row>
    <row r="90" spans="1:8" x14ac:dyDescent="0.25">
      <c r="A90" s="20"/>
      <c r="B90" s="55"/>
      <c r="C90" s="22"/>
      <c r="D90" s="23"/>
      <c r="E90" s="23"/>
      <c r="F90" s="24"/>
      <c r="G90" s="68"/>
      <c r="H90" s="68"/>
    </row>
    <row r="91" spans="1:8" ht="140.25" x14ac:dyDescent="0.25">
      <c r="A91" s="23">
        <v>23</v>
      </c>
      <c r="B91" s="62" t="s">
        <v>713</v>
      </c>
      <c r="C91" s="23"/>
      <c r="D91" s="57"/>
      <c r="E91" s="22"/>
      <c r="F91" s="58"/>
      <c r="G91" s="68"/>
      <c r="H91" s="68"/>
    </row>
    <row r="92" spans="1:8" x14ac:dyDescent="0.25">
      <c r="A92" s="23">
        <v>23.1</v>
      </c>
      <c r="B92" s="62" t="s">
        <v>714</v>
      </c>
      <c r="C92" s="54" t="s">
        <v>366</v>
      </c>
      <c r="D92" s="54">
        <v>0</v>
      </c>
      <c r="E92" s="27"/>
      <c r="F92" s="27"/>
      <c r="G92" s="68"/>
      <c r="H92" s="68"/>
    </row>
    <row r="93" spans="1:8" x14ac:dyDescent="0.25">
      <c r="A93" s="23">
        <v>24</v>
      </c>
      <c r="B93" s="63" t="s">
        <v>715</v>
      </c>
      <c r="C93" s="54"/>
      <c r="D93" s="54"/>
      <c r="E93" s="27"/>
      <c r="F93" s="27"/>
      <c r="G93" s="68"/>
      <c r="H93" s="68"/>
    </row>
    <row r="94" spans="1:8" ht="63.75" x14ac:dyDescent="0.25">
      <c r="A94" s="20"/>
      <c r="B94" s="55" t="s">
        <v>716</v>
      </c>
      <c r="C94" s="26"/>
      <c r="D94" s="54"/>
      <c r="E94" s="26"/>
      <c r="F94" s="26"/>
      <c r="G94" s="68"/>
      <c r="H94" s="68"/>
    </row>
    <row r="95" spans="1:8" x14ac:dyDescent="0.25">
      <c r="A95" s="20"/>
      <c r="B95" s="25"/>
      <c r="C95" s="26"/>
      <c r="D95" s="54"/>
      <c r="E95" s="26"/>
      <c r="F95" s="26"/>
      <c r="G95" s="68"/>
      <c r="H95" s="68"/>
    </row>
    <row r="96" spans="1:8" ht="25.5" x14ac:dyDescent="0.25">
      <c r="A96" s="20"/>
      <c r="B96" s="55" t="s">
        <v>717</v>
      </c>
      <c r="C96" s="26"/>
      <c r="D96" s="54"/>
      <c r="E96" s="26"/>
      <c r="F96" s="26"/>
      <c r="G96" s="68"/>
      <c r="H96" s="68"/>
    </row>
    <row r="97" spans="1:8" x14ac:dyDescent="0.25">
      <c r="A97" s="20"/>
      <c r="B97" s="25"/>
      <c r="C97" s="26"/>
      <c r="D97" s="54"/>
      <c r="E97" s="26"/>
      <c r="F97" s="26"/>
      <c r="G97" s="68"/>
      <c r="H97" s="68"/>
    </row>
    <row r="98" spans="1:8" ht="38.25" x14ac:dyDescent="0.25">
      <c r="A98" s="20"/>
      <c r="B98" s="55" t="s">
        <v>718</v>
      </c>
      <c r="C98" s="26"/>
      <c r="D98" s="54"/>
      <c r="E98" s="26"/>
      <c r="F98" s="26"/>
      <c r="G98" s="68"/>
      <c r="H98" s="68"/>
    </row>
    <row r="99" spans="1:8" x14ac:dyDescent="0.25">
      <c r="A99" s="20"/>
      <c r="B99" s="25"/>
      <c r="C99" s="26"/>
      <c r="D99" s="54"/>
      <c r="E99" s="26"/>
      <c r="F99" s="26"/>
      <c r="G99" s="68"/>
      <c r="H99" s="68"/>
    </row>
    <row r="100" spans="1:8" x14ac:dyDescent="0.25">
      <c r="A100" s="20"/>
      <c r="B100" s="55" t="s">
        <v>719</v>
      </c>
      <c r="C100" s="26"/>
      <c r="D100" s="54"/>
      <c r="E100" s="26"/>
      <c r="F100" s="26"/>
      <c r="G100" s="68"/>
      <c r="H100" s="68"/>
    </row>
    <row r="101" spans="1:8" x14ac:dyDescent="0.25">
      <c r="A101" s="20"/>
      <c r="B101" s="55"/>
      <c r="C101" s="26"/>
      <c r="D101" s="54"/>
      <c r="E101" s="26"/>
      <c r="F101" s="26"/>
      <c r="G101" s="68"/>
      <c r="H101" s="68"/>
    </row>
    <row r="102" spans="1:8" ht="25.5" x14ac:dyDescent="0.25">
      <c r="A102" s="20" t="s">
        <v>720</v>
      </c>
      <c r="B102" s="55" t="s">
        <v>721</v>
      </c>
      <c r="C102" s="26"/>
      <c r="D102" s="54"/>
      <c r="E102" s="26"/>
      <c r="F102" s="26"/>
      <c r="G102" s="68"/>
      <c r="H102" s="68"/>
    </row>
    <row r="103" spans="1:8" x14ac:dyDescent="0.25">
      <c r="A103" s="20"/>
      <c r="B103" s="55"/>
      <c r="C103" s="26"/>
      <c r="D103" s="54"/>
      <c r="E103" s="26"/>
      <c r="F103" s="26"/>
      <c r="G103" s="68"/>
      <c r="H103" s="68"/>
    </row>
    <row r="104" spans="1:8" x14ac:dyDescent="0.25">
      <c r="A104" s="20" t="s">
        <v>722</v>
      </c>
      <c r="B104" s="55" t="s">
        <v>723</v>
      </c>
      <c r="C104" s="26"/>
      <c r="D104" s="54"/>
      <c r="E104" s="26"/>
      <c r="F104" s="26"/>
      <c r="G104" s="68"/>
      <c r="H104" s="68"/>
    </row>
    <row r="105" spans="1:8" x14ac:dyDescent="0.25">
      <c r="A105" s="20"/>
      <c r="B105" s="55"/>
      <c r="C105" s="26"/>
      <c r="D105" s="54"/>
      <c r="E105" s="26"/>
      <c r="F105" s="26"/>
      <c r="G105" s="68"/>
      <c r="H105" s="68"/>
    </row>
    <row r="106" spans="1:8" x14ac:dyDescent="0.25">
      <c r="A106" s="20" t="s">
        <v>724</v>
      </c>
      <c r="B106" s="55" t="s">
        <v>725</v>
      </c>
      <c r="C106" s="26"/>
      <c r="D106" s="54"/>
      <c r="E106" s="26"/>
      <c r="F106" s="26"/>
      <c r="G106" s="68"/>
      <c r="H106" s="68"/>
    </row>
    <row r="107" spans="1:8" x14ac:dyDescent="0.25">
      <c r="A107" s="20"/>
      <c r="B107" s="55"/>
      <c r="C107" s="26"/>
      <c r="D107" s="54"/>
      <c r="E107" s="26"/>
      <c r="F107" s="26"/>
      <c r="G107" s="68"/>
      <c r="H107" s="68"/>
    </row>
    <row r="108" spans="1:8" x14ac:dyDescent="0.25">
      <c r="A108" s="20" t="s">
        <v>726</v>
      </c>
      <c r="B108" s="55" t="s">
        <v>727</v>
      </c>
      <c r="C108" s="26"/>
      <c r="D108" s="54"/>
      <c r="E108" s="26"/>
      <c r="F108" s="26"/>
      <c r="G108" s="68"/>
      <c r="H108" s="68"/>
    </row>
    <row r="109" spans="1:8" x14ac:dyDescent="0.25">
      <c r="A109" s="20"/>
      <c r="B109" s="55"/>
      <c r="C109" s="26"/>
      <c r="D109" s="54"/>
      <c r="E109" s="26"/>
      <c r="F109" s="26"/>
      <c r="G109" s="68"/>
      <c r="H109" s="68"/>
    </row>
    <row r="110" spans="1:8" x14ac:dyDescent="0.25">
      <c r="A110" s="20" t="s">
        <v>728</v>
      </c>
      <c r="B110" s="55" t="s">
        <v>729</v>
      </c>
      <c r="C110" s="26"/>
      <c r="D110" s="54"/>
      <c r="E110" s="26"/>
      <c r="F110" s="26"/>
      <c r="G110" s="68"/>
      <c r="H110" s="68"/>
    </row>
    <row r="111" spans="1:8" x14ac:dyDescent="0.25">
      <c r="A111" s="20"/>
      <c r="B111" s="55"/>
      <c r="C111" s="26"/>
      <c r="D111" s="54"/>
      <c r="E111" s="26"/>
      <c r="F111" s="26"/>
      <c r="G111" s="68"/>
      <c r="H111" s="68"/>
    </row>
    <row r="112" spans="1:8" x14ac:dyDescent="0.25">
      <c r="A112" s="20" t="s">
        <v>730</v>
      </c>
      <c r="B112" s="55" t="s">
        <v>731</v>
      </c>
      <c r="C112" s="26"/>
      <c r="D112" s="54"/>
      <c r="E112" s="26"/>
      <c r="F112" s="26"/>
      <c r="G112" s="68"/>
      <c r="H112" s="68"/>
    </row>
    <row r="113" spans="1:8" x14ac:dyDescent="0.25">
      <c r="A113" s="20"/>
      <c r="B113" s="55"/>
      <c r="C113" s="26"/>
      <c r="D113" s="54"/>
      <c r="E113" s="26"/>
      <c r="F113" s="26"/>
      <c r="G113" s="68"/>
      <c r="H113" s="68"/>
    </row>
    <row r="114" spans="1:8" ht="25.5" x14ac:dyDescent="0.25">
      <c r="A114" s="20" t="s">
        <v>732</v>
      </c>
      <c r="B114" s="55" t="s">
        <v>733</v>
      </c>
      <c r="C114" s="26"/>
      <c r="D114" s="54"/>
      <c r="E114" s="26"/>
      <c r="F114" s="26"/>
      <c r="G114" s="68"/>
      <c r="H114" s="68"/>
    </row>
    <row r="115" spans="1:8" x14ac:dyDescent="0.25">
      <c r="A115" s="20"/>
      <c r="B115" s="55"/>
      <c r="C115" s="26"/>
      <c r="D115" s="54"/>
      <c r="E115" s="26"/>
      <c r="F115" s="26"/>
      <c r="G115" s="68"/>
      <c r="H115" s="68"/>
    </row>
    <row r="116" spans="1:8" ht="38.25" x14ac:dyDescent="0.25">
      <c r="A116" s="20" t="s">
        <v>135</v>
      </c>
      <c r="B116" s="55" t="s">
        <v>734</v>
      </c>
      <c r="C116" s="26"/>
      <c r="D116" s="54"/>
      <c r="E116" s="26"/>
      <c r="F116" s="26"/>
      <c r="G116" s="68"/>
      <c r="H116" s="68"/>
    </row>
    <row r="117" spans="1:8" x14ac:dyDescent="0.25">
      <c r="A117" s="20"/>
      <c r="B117" s="55"/>
      <c r="C117" s="26"/>
      <c r="D117" s="54"/>
      <c r="E117" s="26"/>
      <c r="F117" s="26"/>
      <c r="G117" s="68"/>
      <c r="H117" s="68"/>
    </row>
    <row r="118" spans="1:8" ht="25.5" x14ac:dyDescent="0.25">
      <c r="A118" s="20" t="s">
        <v>139</v>
      </c>
      <c r="B118" s="55" t="s">
        <v>735</v>
      </c>
      <c r="C118" s="26"/>
      <c r="D118" s="54"/>
      <c r="E118" s="26"/>
      <c r="F118" s="26"/>
      <c r="G118" s="68"/>
      <c r="H118" s="68"/>
    </row>
    <row r="119" spans="1:8" x14ac:dyDescent="0.25">
      <c r="A119" s="20"/>
      <c r="B119" s="55"/>
      <c r="C119" s="26"/>
      <c r="D119" s="54"/>
      <c r="E119" s="26"/>
      <c r="F119" s="26"/>
      <c r="G119" s="68"/>
      <c r="H119" s="68"/>
    </row>
    <row r="120" spans="1:8" x14ac:dyDescent="0.25">
      <c r="A120" s="20"/>
      <c r="B120" s="55" t="s">
        <v>736</v>
      </c>
      <c r="C120" s="26"/>
      <c r="D120" s="54"/>
      <c r="E120" s="26"/>
      <c r="F120" s="26"/>
      <c r="G120" s="68"/>
      <c r="H120" s="68"/>
    </row>
    <row r="121" spans="1:8" x14ac:dyDescent="0.25">
      <c r="A121" s="26"/>
      <c r="B121" s="26"/>
      <c r="C121" s="26"/>
      <c r="D121" s="54"/>
      <c r="E121" s="26"/>
      <c r="F121" s="26"/>
      <c r="G121" s="68"/>
      <c r="H121" s="68"/>
    </row>
    <row r="122" spans="1:8" x14ac:dyDescent="0.25">
      <c r="A122" s="26"/>
      <c r="B122" s="26" t="s">
        <v>737</v>
      </c>
      <c r="C122" s="26" t="s">
        <v>366</v>
      </c>
      <c r="D122" s="54">
        <v>1</v>
      </c>
      <c r="E122" s="26">
        <v>24500</v>
      </c>
      <c r="F122" s="23">
        <f>E122*D122</f>
        <v>24500</v>
      </c>
      <c r="G122" s="68">
        <v>1</v>
      </c>
      <c r="H122" s="68">
        <f>G122*E122</f>
        <v>24500</v>
      </c>
    </row>
    <row r="123" spans="1:8" x14ac:dyDescent="0.25">
      <c r="A123" s="36"/>
      <c r="B123" s="64"/>
      <c r="C123" s="23"/>
      <c r="D123" s="23"/>
      <c r="E123" s="23"/>
      <c r="F123" s="23"/>
      <c r="G123" s="68"/>
      <c r="H123" s="68"/>
    </row>
    <row r="124" spans="1:8" x14ac:dyDescent="0.25">
      <c r="A124" s="392" t="s">
        <v>738</v>
      </c>
      <c r="B124" s="392"/>
      <c r="C124" s="392"/>
      <c r="D124" s="392"/>
      <c r="E124" s="392"/>
      <c r="F124" s="65">
        <f>SUM(F4:F123)</f>
        <v>248723</v>
      </c>
      <c r="G124" s="33"/>
      <c r="H124" s="65">
        <f>SUM(H4:H123)</f>
        <v>249550</v>
      </c>
    </row>
    <row r="125" spans="1:8" x14ac:dyDescent="0.25">
      <c r="A125" s="386" t="s">
        <v>647</v>
      </c>
      <c r="B125" s="387"/>
      <c r="C125" s="387"/>
      <c r="D125" s="388"/>
      <c r="E125" s="33"/>
      <c r="F125" s="34">
        <v>12436</v>
      </c>
      <c r="G125" s="33"/>
      <c r="H125" s="34">
        <v>12436</v>
      </c>
    </row>
    <row r="126" spans="1:8" ht="15" customHeight="1" x14ac:dyDescent="0.25">
      <c r="A126" s="386" t="s">
        <v>648</v>
      </c>
      <c r="B126" s="387"/>
      <c r="C126" s="387"/>
      <c r="D126" s="388"/>
      <c r="E126" s="33"/>
      <c r="F126" s="34">
        <f>F124-F125</f>
        <v>236287</v>
      </c>
      <c r="G126" s="33"/>
      <c r="H126" s="34">
        <f>H124-H125</f>
        <v>237114</v>
      </c>
    </row>
    <row r="127" spans="1:8" x14ac:dyDescent="0.25">
      <c r="A127" s="386" t="s">
        <v>646</v>
      </c>
      <c r="B127" s="387" t="s">
        <v>646</v>
      </c>
      <c r="C127" s="387"/>
      <c r="D127" s="388"/>
      <c r="E127" s="35">
        <v>0.18</v>
      </c>
      <c r="F127" s="34">
        <f>F126*18%</f>
        <v>42531.659999999996</v>
      </c>
      <c r="G127" s="33"/>
      <c r="H127" s="34">
        <f>H126*18%</f>
        <v>42680.52</v>
      </c>
    </row>
    <row r="128" spans="1:8" ht="15" customHeight="1" x14ac:dyDescent="0.25">
      <c r="A128" s="386" t="s">
        <v>649</v>
      </c>
      <c r="B128" s="387" t="s">
        <v>649</v>
      </c>
      <c r="C128" s="387"/>
      <c r="D128" s="388"/>
      <c r="E128" s="33"/>
      <c r="F128" s="34">
        <f>F126+F127</f>
        <v>278818.65999999997</v>
      </c>
      <c r="G128" s="33"/>
      <c r="H128" s="34">
        <f>H126+H127</f>
        <v>279794.52</v>
      </c>
    </row>
    <row r="129" spans="6:6" x14ac:dyDescent="0.25">
      <c r="F129" s="67"/>
    </row>
  </sheetData>
  <mergeCells count="7">
    <mergeCell ref="A125:D125"/>
    <mergeCell ref="A126:D126"/>
    <mergeCell ref="A127:D127"/>
    <mergeCell ref="A128:D128"/>
    <mergeCell ref="A1:F1"/>
    <mergeCell ref="A2:F2"/>
    <mergeCell ref="A124:E1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Summary</vt:lpstr>
      <vt:lpstr>Civil &amp; Interior BOQ</vt:lpstr>
      <vt:lpstr>Plumbing BOQ</vt:lpstr>
      <vt:lpstr>Additional</vt:lpstr>
      <vt:lpstr>HVAC Summary Sheet</vt:lpstr>
      <vt:lpstr>Hvac High Side</vt:lpstr>
      <vt:lpstr>HVAC Low Side</vt:lpstr>
      <vt:lpstr>'Civil &amp; Interior BOQ'!Print_Area</vt:lpstr>
      <vt:lpstr>'Plumbing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Sachin Singh Rana</dc:creator>
  <cp:keywords/>
  <dc:description/>
  <cp:lastModifiedBy>Farid Khan</cp:lastModifiedBy>
  <cp:revision/>
  <cp:lastPrinted>2023-08-09T05:47:49Z</cp:lastPrinted>
  <dcterms:created xsi:type="dcterms:W3CDTF">2023-01-31T11:51:23Z</dcterms:created>
  <dcterms:modified xsi:type="dcterms:W3CDTF">2024-01-13T12:17:19Z</dcterms:modified>
  <cp:category/>
  <cp:contentStatus/>
</cp:coreProperties>
</file>